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areddyandco.sharepoint.com/sites/AustinReddyCompany/AppsData/2396 The Wonderful Barn (HHC)/A Correspondence/Tender Documents Phase 2/"/>
    </mc:Choice>
  </mc:AlternateContent>
  <xr:revisionPtr revIDLastSave="5" documentId="11_5C09621287A7E21A1EC33BA92E3A1EEFA18AB28B" xr6:coauthVersionLast="47" xr6:coauthVersionMax="47" xr10:uidLastSave="{B6DAEC8A-FBD2-4C1B-9EAF-A685BE2FEB16}"/>
  <bookViews>
    <workbookView xWindow="9180" yWindow="1245" windowWidth="17850" windowHeight="10980" xr2:uid="{00000000-000D-0000-FFFF-FFFF00000000}"/>
  </bookViews>
  <sheets>
    <sheet name="Summary" sheetId="1" r:id="rId1"/>
    <sheet name="4-PREAMBLES TO PRICING DOCUMENT" sheetId="2" r:id="rId2"/>
    <sheet name="5-PRELIMINARIES AND INSURANCES" sheetId="3" r:id="rId3"/>
    <sheet name="6-DEMOLITIONS &amp; ALTERATIONS" sheetId="4" r:id="rId4"/>
    <sheet name="7-SUBSTRUCTURE" sheetId="5" r:id="rId5"/>
    <sheet name="8-WALL FINISHES  EXTERNALLY" sheetId="6" r:id="rId6"/>
    <sheet name="9-WALL FINISHES  INTERNALLY" sheetId="7" r:id="rId7"/>
    <sheet name="10-EXTERNAL WALLS  COMPLETION" sheetId="8" r:id="rId8"/>
    <sheet name="11-FLOOR FINISHES" sheetId="9" r:id="rId9"/>
    <sheet name="12-MECHANICAL SERVICES INSTALLA" sheetId="10" r:id="rId10"/>
    <sheet name="13-ELECTRICAL SERVICES INSTALLA" sheetId="11" r:id="rId11"/>
    <sheet name="14-FITTINGS" sheetId="12" r:id="rId12"/>
    <sheet name="15-SITEWORKS" sheetId="13" r:id="rId13"/>
    <sheet name="16-SITE SERVICES   PIPED AND DU" sheetId="14" r:id="rId14"/>
    <sheet name="17-SITE SERVICES   ELECTRICAL"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5" l="1"/>
  <c r="F21" i="14"/>
  <c r="F90" i="13"/>
  <c r="F19" i="12"/>
  <c r="F36" i="11"/>
  <c r="F33" i="10"/>
  <c r="F24" i="9"/>
  <c r="C11" i="1" s="1"/>
  <c r="F31" i="8"/>
  <c r="C10" i="1" s="1"/>
  <c r="F38" i="7"/>
  <c r="C9" i="1" s="1"/>
  <c r="F7" i="6"/>
  <c r="F75" i="5"/>
  <c r="F55" i="4"/>
  <c r="F95" i="3"/>
  <c r="F18" i="2"/>
  <c r="C17" i="1"/>
  <c r="C16" i="1"/>
  <c r="C15" i="1"/>
  <c r="C14" i="1"/>
  <c r="C13" i="1"/>
  <c r="C12" i="1"/>
  <c r="C8" i="1"/>
  <c r="C7" i="1"/>
  <c r="C6" i="1"/>
  <c r="C5" i="1"/>
  <c r="C4" i="1"/>
  <c r="C19" i="1" l="1"/>
</calcChain>
</file>

<file path=xl/sharedStrings.xml><?xml version="1.0" encoding="utf-8"?>
<sst xmlns="http://schemas.openxmlformats.org/spreadsheetml/2006/main" count="1234" uniqueCount="735">
  <si>
    <t>Code</t>
  </si>
  <si>
    <t>Description</t>
  </si>
  <si>
    <t>Total</t>
  </si>
  <si>
    <t>PREAMBLES TO PRICING DOCUMENT</t>
  </si>
  <si>
    <t>Quantity</t>
  </si>
  <si>
    <t>Unit</t>
  </si>
  <si>
    <t>Rate</t>
  </si>
  <si>
    <t>The Currency for this Contract shall be the Euro.</t>
  </si>
  <si>
    <t>note</t>
  </si>
  <si>
    <t>The pricing Document is to be completed in FULL and the appropriate rates inserted against ALL work items.</t>
  </si>
  <si>
    <t>This document shall be read in conjunction with the "Public Works Contract for Minor Building and Civil Engineering Works Designed by the Employer" PWCF5, latest issue, clauses as listed below. The Contract will take precedence where any inconsistencies, discrepancies or ambiguities exist.</t>
  </si>
  <si>
    <t xml:space="preserve"> This Pricing Document IS NOT a specification; all information contained therein has been provided by the project designers; if in any doubt the Contractor should check with the Architect, Structural Engineer and/or Services Engineers, and seek any clarification or confirmation from them before ordering any materials or putting any work in hand based solely on information contained in the Pricing Document.</t>
  </si>
  <si>
    <t>This document shall be read in conjunction with the works requirements with particular reference to all drawings and specifications etc prepared by Howley Hayes Cooney Architects</t>
  </si>
  <si>
    <t>The hierarchy of Contract documents as set out in clause 1.3 of the Contract, determines precedence where any inconsistencies, discrepancies or ambiguities exist between Contract documents.</t>
  </si>
  <si>
    <t>Approved' shall mean in writing by the Employers Representative.</t>
  </si>
  <si>
    <t>Instructed' shall mean in writing by the Employers Representative.</t>
  </si>
  <si>
    <t>The Pricing Document shall be issued in pdf format and excel format. The returned Pricing Document shall be an inked hard copy or a printed hard copy and a soft copy. The completed hard copies Documents must be signed, in ink, by an authorised representative of the Contractor. By doing so, tenderers will be deemed to have confirmed that they have made no alterations to the descriptions, quantities or units contained in the issued Pricing Document. Should a discrepancy occur the master document shall be the pdf document issued with the tender documents.</t>
  </si>
  <si>
    <t>All items in this Pricing Document(s) must be priced, extended and totaled in detail at time of tendering. Any items left unpriced shall be held to be included in the prices given for other items of the work. The completed General Summary must be signed, in ink, by an authorised representative of the Contractor.</t>
  </si>
  <si>
    <t>By pricing these works the Contractor will be held to have visited the site and formed his own opinion as to the extent of the actual work involved, including for all temporary works over and above those measured below, and for monitoring any adjacent buildings for both movement and vibration, as necessary to properly carry out the works.</t>
  </si>
  <si>
    <t>The Contractor shall price the items in the Pricing Document exclusive of Value Added Tax with VAT added in the summary page only.</t>
  </si>
  <si>
    <t>Nothing in the Specifications nor the Pricing Document shall override, modify or affect in any way whatsoever, the application or interpretation of that which is contained in the Conditions of Contract.</t>
  </si>
  <si>
    <t>PRELIMINARIES AND INSURANCES</t>
  </si>
  <si>
    <t>Generally</t>
  </si>
  <si>
    <t>The Contractor shall enter in this section of the PRICING DOCUMENT, in the money column, whatever payments he requires under the heading of Preliminaries and Insurances as described below and include for any other items not specifically described below but deemed necessary by the contractor in order to complete all works in the works requirements documents.</t>
  </si>
  <si>
    <t>Description of the Work</t>
  </si>
  <si>
    <t>Parties and Consultants</t>
  </si>
  <si>
    <t>Definitions</t>
  </si>
  <si>
    <t>Examinations before Tendering</t>
  </si>
  <si>
    <t>Tenders</t>
  </si>
  <si>
    <t>Conditions of Contract</t>
  </si>
  <si>
    <t>Schedule</t>
  </si>
  <si>
    <t>Contract Guarantee Bond - Not Required</t>
  </si>
  <si>
    <t>4.A</t>
  </si>
  <si>
    <t>Assignment and Sub-Letting</t>
  </si>
  <si>
    <t>item</t>
  </si>
  <si>
    <t>4.B</t>
  </si>
  <si>
    <t>Building Regulations incl Building Control</t>
  </si>
  <si>
    <t>4.C</t>
  </si>
  <si>
    <t>Value Added Tax</t>
  </si>
  <si>
    <t>4.D</t>
  </si>
  <si>
    <t>Tax Clearance Certificate</t>
  </si>
  <si>
    <t>4.E</t>
  </si>
  <si>
    <t>Drawings etc. Copies</t>
  </si>
  <si>
    <t>4.F</t>
  </si>
  <si>
    <t>Upkeep of Documents on the Site</t>
  </si>
  <si>
    <t>4.G</t>
  </si>
  <si>
    <t>Sequence of Works</t>
  </si>
  <si>
    <t>4.H</t>
  </si>
  <si>
    <t>Contractor Requests for Information</t>
  </si>
  <si>
    <t>4.J</t>
  </si>
  <si>
    <t>Period for Substantial Completion of Works and Damages for Delay</t>
  </si>
  <si>
    <t>4.K</t>
  </si>
  <si>
    <t>Programme of Operations</t>
  </si>
  <si>
    <t>4.L</t>
  </si>
  <si>
    <t>Programme Up-Dating</t>
  </si>
  <si>
    <t>4.M</t>
  </si>
  <si>
    <t>Progress Meetings</t>
  </si>
  <si>
    <t>4.N</t>
  </si>
  <si>
    <t>Availability of Site</t>
  </si>
  <si>
    <t>4.P</t>
  </si>
  <si>
    <t>Consents</t>
  </si>
  <si>
    <t>4.Q</t>
  </si>
  <si>
    <t>Access to Site</t>
  </si>
  <si>
    <t>4.R</t>
  </si>
  <si>
    <t>Site Restrictions</t>
  </si>
  <si>
    <t>4.S</t>
  </si>
  <si>
    <t>Security</t>
  </si>
  <si>
    <t>4.T</t>
  </si>
  <si>
    <t>Setting Out of the Works</t>
  </si>
  <si>
    <t>4.U</t>
  </si>
  <si>
    <t>Notice to Employers Representative for Inspection</t>
  </si>
  <si>
    <t>5.A</t>
  </si>
  <si>
    <t>Pipe Courses etc.</t>
  </si>
  <si>
    <t>5.B</t>
  </si>
  <si>
    <t>Access for Local Authority Officers to Site</t>
  </si>
  <si>
    <t>5.C</t>
  </si>
  <si>
    <t>Surveying Equipment</t>
  </si>
  <si>
    <t>5.D</t>
  </si>
  <si>
    <t>Temporary Buildings</t>
  </si>
  <si>
    <t>5.E</t>
  </si>
  <si>
    <t>Office for Site Meetings</t>
  </si>
  <si>
    <t>5.F</t>
  </si>
  <si>
    <t>Facilities for Employers Representative and others</t>
  </si>
  <si>
    <t>5.G</t>
  </si>
  <si>
    <t>Control of Site, Perimeter Fences, etc.</t>
  </si>
  <si>
    <t>5.H</t>
  </si>
  <si>
    <t>Telephones</t>
  </si>
  <si>
    <t>5.J</t>
  </si>
  <si>
    <t>Water</t>
  </si>
  <si>
    <t>5.K</t>
  </si>
  <si>
    <t>Artificial Lighting, Electric Current, Etc.</t>
  </si>
  <si>
    <t>5.L</t>
  </si>
  <si>
    <t>Contractor's supervision and site administration</t>
  </si>
  <si>
    <t>5.M</t>
  </si>
  <si>
    <t>Services Co-ordination</t>
  </si>
  <si>
    <t>5.N</t>
  </si>
  <si>
    <t>Co-ordination of Fit-out and Finishes</t>
  </si>
  <si>
    <t>5.P</t>
  </si>
  <si>
    <t>Labour</t>
  </si>
  <si>
    <t>5.Q</t>
  </si>
  <si>
    <t>Local Labour</t>
  </si>
  <si>
    <t>5.R</t>
  </si>
  <si>
    <t>Plant, Tools and Vehicles</t>
  </si>
  <si>
    <t>5.S</t>
  </si>
  <si>
    <t>Scaffolding</t>
  </si>
  <si>
    <t>5.T</t>
  </si>
  <si>
    <t>Materials and Workmanship</t>
  </si>
  <si>
    <t>5.U</t>
  </si>
  <si>
    <t>Provision of Described Materials and Processes</t>
  </si>
  <si>
    <t>5.V</t>
  </si>
  <si>
    <t>Samples for Employer's Representative's Approval of required Characteristics</t>
  </si>
  <si>
    <t>5.W</t>
  </si>
  <si>
    <t>Materials, Products or Works to the Employer's Representative's Approval</t>
  </si>
  <si>
    <t>5.X</t>
  </si>
  <si>
    <t>High Alumina Cement</t>
  </si>
  <si>
    <t>5.Y</t>
  </si>
  <si>
    <t>Proprietary Items</t>
  </si>
  <si>
    <t>5.Z</t>
  </si>
  <si>
    <t>Ownership of Goods and Materials delivered to Site</t>
  </si>
  <si>
    <t>5.AA</t>
  </si>
  <si>
    <t>Sub-Contractors</t>
  </si>
  <si>
    <t>5.AB</t>
  </si>
  <si>
    <t>Tests</t>
  </si>
  <si>
    <t>5.AC</t>
  </si>
  <si>
    <t>Patent Rights and Royalties</t>
  </si>
  <si>
    <t>5.AD</t>
  </si>
  <si>
    <t>Specialist Tests and Fees</t>
  </si>
  <si>
    <t>5.AE</t>
  </si>
  <si>
    <t>Payment for Daywork</t>
  </si>
  <si>
    <t>5.AF</t>
  </si>
  <si>
    <t>Overtime</t>
  </si>
  <si>
    <t>5.AG</t>
  </si>
  <si>
    <t>Night or Sunday Work</t>
  </si>
  <si>
    <t>5.AH</t>
  </si>
  <si>
    <t>Employment of or Payments to Persons in the Service of the Employer</t>
  </si>
  <si>
    <t>6.A</t>
  </si>
  <si>
    <t>Checking Schedules, Drawings, Etc.</t>
  </si>
  <si>
    <t>6.B</t>
  </si>
  <si>
    <t>Protect Work and Buildings</t>
  </si>
  <si>
    <t>6.C</t>
  </si>
  <si>
    <t>Demolitions</t>
  </si>
  <si>
    <t>6.D</t>
  </si>
  <si>
    <t>Procedure for carrying out the Temporary Works</t>
  </si>
  <si>
    <t>6.E</t>
  </si>
  <si>
    <t>Survey of Conditions and Defects</t>
  </si>
  <si>
    <t>6.F</t>
  </si>
  <si>
    <t>Shoring and Strutting</t>
  </si>
  <si>
    <t>6.G</t>
  </si>
  <si>
    <t>Existing Services to be Maintained</t>
  </si>
  <si>
    <t>6.H</t>
  </si>
  <si>
    <t>Protection of Persons and Property</t>
  </si>
  <si>
    <t>6.J</t>
  </si>
  <si>
    <t>Watching Lighting and Security</t>
  </si>
  <si>
    <t>6.K</t>
  </si>
  <si>
    <t>Work to or affecting Adjoining Properties</t>
  </si>
  <si>
    <t>6.L</t>
  </si>
  <si>
    <t>Trespass and Nuisance</t>
  </si>
  <si>
    <t>6.M</t>
  </si>
  <si>
    <t>Environmental Report</t>
  </si>
  <si>
    <t>6.N</t>
  </si>
  <si>
    <t>Spoil Dumping</t>
  </si>
  <si>
    <t>6.P</t>
  </si>
  <si>
    <t>Construction Noise</t>
  </si>
  <si>
    <t>6.Q</t>
  </si>
  <si>
    <t>Safety, Health and Welfare of Work People</t>
  </si>
  <si>
    <t>6.R</t>
  </si>
  <si>
    <t>Sanitary Accommodation</t>
  </si>
  <si>
    <t>6.S</t>
  </si>
  <si>
    <t>Notices and Fees</t>
  </si>
  <si>
    <t>6.T</t>
  </si>
  <si>
    <t>Covid-19</t>
  </si>
  <si>
    <t>6.U</t>
  </si>
  <si>
    <t>Fire Precautions</t>
  </si>
  <si>
    <t>6.V</t>
  </si>
  <si>
    <t>Roads</t>
  </si>
  <si>
    <t>6.W</t>
  </si>
  <si>
    <t>Traffic Regulations</t>
  </si>
  <si>
    <t>6.X</t>
  </si>
  <si>
    <t>Employers Sign Board</t>
  </si>
  <si>
    <t>6.Y</t>
  </si>
  <si>
    <t>Historical Finds</t>
  </si>
  <si>
    <t>6.Z</t>
  </si>
  <si>
    <t>Service providers</t>
  </si>
  <si>
    <t>6.AA</t>
  </si>
  <si>
    <t>Drying out of the Works</t>
  </si>
  <si>
    <t>6.AB</t>
  </si>
  <si>
    <t>Leave in a fit condition for occupation</t>
  </si>
  <si>
    <t>6.AC</t>
  </si>
  <si>
    <t>Completion - Maintenance Instructions</t>
  </si>
  <si>
    <t>6.AD</t>
  </si>
  <si>
    <t>Landscaping - planting and maintenance</t>
  </si>
  <si>
    <t>6.AE</t>
  </si>
  <si>
    <t>Insurances</t>
  </si>
  <si>
    <t>6.AF</t>
  </si>
  <si>
    <t>Statutory Insurance/Labour Costs</t>
  </si>
  <si>
    <t>DEMOLITIONS &amp; ALTERATIONS</t>
  </si>
  <si>
    <t>DEMOLITIONS</t>
  </si>
  <si>
    <t>Buildings to be demolished using the 'top down pull back' method of works. All machinery must operate away from retained trees</t>
  </si>
  <si>
    <t>Note</t>
  </si>
  <si>
    <t>For details of the nature and extent of required Conservation Works please refer to the Architect's Specification</t>
  </si>
  <si>
    <t>Particular care shall be exercised in the demolition of structures to be removed so as not to cause any damage to attached structures retained. The Contractor shall examine carefully all buildings BEFORE commencing any demolition and shall be responsible for and reinstate any damage whatsoever caused by demolition or subsequent construction work.</t>
  </si>
  <si>
    <t>Providing, erecting, maintaining and clearing away of all temporary works e.g. shoring, propping, needling, pinning, scaffolding etc. in connection with demolition or alteration works shall be deemed to be included in the rates here-in-after. Likewise all making good work necessitated by such temporary works shall be deemed included.</t>
  </si>
  <si>
    <t>All structural connection between the Building and attached structures to be demolished must be carefully removed using hand tools prior to the demolition of the said structures</t>
  </si>
  <si>
    <t>Any structural repair work, to the satisfaction of the Engineer, must be completed to the Building prior to the demolition of said structures.</t>
  </si>
  <si>
    <t>The Contractor shall provide to the Structural Engineer, in advance of any works commencing, a detailed method statement showing how and in what sequence the Contractor intends to carry out the structural alterations to the building</t>
  </si>
  <si>
    <t>All debris will be removed to legally authorised landfill sites</t>
  </si>
  <si>
    <t>The Contractor shall allow in his rates hereunder for removing/capping off existing mechanical and electrical services installations</t>
  </si>
  <si>
    <t>The Contractor shall allow in his rates hereunder for working around existing services to be retained during demolition work</t>
  </si>
  <si>
    <t>All pallets used for storage to be robust treated timber. All contents to be clearly labeled and visible through wrapping. Pallets to be shrink wrapped when full and labeled.</t>
  </si>
  <si>
    <t>Demolish part of structure; carefully demolishing parts of existing structures down to underside of foundations; grubbing up and removing foundations and rising walls, backfilling with cut stone to clause 804; grubbing up and removing associated services; breaking up; taking down; removing and disposal off site; include shoring, propping; all making good</t>
  </si>
  <si>
    <t>Break up, take down, remove the following; remove all debris; dispose off site (unless otherwise noted); ALL MAKING GOOD AND PATCHING to finishes and structure disturbed and voids created/uncovered in the process.</t>
  </si>
  <si>
    <t>9.A</t>
  </si>
  <si>
    <t xml:space="preserve">   Break out existing concrete floors 100mm thick and floor finishes inside existing building, (setting aside any bricks for re-use), including hardcore base 225mm thick, associated drainage and services - 124m2 - Building 1; All as indicated on Architects Drawing L010</t>
  </si>
  <si>
    <t>9.B</t>
  </si>
  <si>
    <t xml:space="preserve">     Extra; demolist existing below ground dwarf to reduce wall height by 600mm high </t>
  </si>
  <si>
    <t>9.C</t>
  </si>
  <si>
    <t xml:space="preserve">   Break out concrete screed to existing oculus; c. 650mm diameter; saw cutting as necessary; remove existing rusted metal plate; low vibration methods only; propping as necessary;  As per Engineers Drawing 2001</t>
  </si>
  <si>
    <t>9.D</t>
  </si>
  <si>
    <t xml:space="preserve">     Extra; allow for test core prior to works taking place</t>
  </si>
  <si>
    <t>nr</t>
  </si>
  <si>
    <t>9.E</t>
  </si>
  <si>
    <t xml:space="preserve">   Carefully break out brick flooring to dovecote; As per Engineers Drawing 1036 Note 21</t>
  </si>
  <si>
    <t>m2</t>
  </si>
  <si>
    <t>9.F</t>
  </si>
  <si>
    <t xml:space="preserve">     Extra; removal of organic material under floor</t>
  </si>
  <si>
    <t>Removal of Herbaceous Plant life; topically spray vegetation with glyphosate; remove all plant life and biological growth; remove all debris; dispose off site; ; ALL MAKING GOOD AND PATCHING to finishes and structure disturbed and voids created/uncovered in the process; including application of roundup pro bioactive or eco plug as necessary; All in accordance with Howley Hayes Cooney Specification C41 &amp; Design ID Structural &amp; Civil Engineers Drawings</t>
  </si>
  <si>
    <t>9.G</t>
  </si>
  <si>
    <t xml:space="preserve">    Remove all herbaceous plant life from buildings; including all associated organic matter - North Dovecote - Refer to Engineers Dwg 1062</t>
  </si>
  <si>
    <t>9.H</t>
  </si>
  <si>
    <t xml:space="preserve">     Extra; wildlife survey prior to vegetation works commencing</t>
  </si>
  <si>
    <t>ALTERATIONS</t>
  </si>
  <si>
    <t>Cutting to existing structure; carrying out all needling, shoring and temporary works; providing all labour and materials in breaking out or building up as necessary to execute the following work in relation to opes in existing masonry walls and include for forming level cills / thresholds; square jambs as necessary; all disposal and making good structures and finishes disturbed; making good around demolished elements with brick/ masonry as specified</t>
  </si>
  <si>
    <t>Cutting to form opening in existing masonry wall previously blocked up with 100mm thick blockwork; all making good</t>
  </si>
  <si>
    <t>9.J</t>
  </si>
  <si>
    <t xml:space="preserve">   640 x 595mm; triangle shaped; previousy blocked up opening - As per Architects Drawing L010</t>
  </si>
  <si>
    <t>9.K</t>
  </si>
  <si>
    <t xml:space="preserve">   290 x 715mm; previousy blocked up opening - As per Architects Drawing L010</t>
  </si>
  <si>
    <t>10.A</t>
  </si>
  <si>
    <t xml:space="preserve">   355 x 895mm; previousy blocked up opening - As per Architects Drawing L010</t>
  </si>
  <si>
    <t>Removing existing finishes; clean and prepare surface and leave ready to receive new floor finish</t>
  </si>
  <si>
    <t>Wall finishes</t>
  </si>
  <si>
    <t>10.B</t>
  </si>
  <si>
    <t xml:space="preserve">   Hack off external loose/friable render - (removal by hand); clean, prepare, rake out joints to receive new finish</t>
  </si>
  <si>
    <t>Remove the following - Note the Contractor shall be deemed to have examined on site the extent of rubbish, loose items etc to which the following items refers</t>
  </si>
  <si>
    <t>Loose items, rubbish; general debris; furniture; loose fittings; curtains, blinds, netting with associated rails, hangers etc;  loose floor finishes etc</t>
  </si>
  <si>
    <t>10.C</t>
  </si>
  <si>
    <t xml:space="preserve">   various locations in ground and first floors</t>
  </si>
  <si>
    <t>Remove temporary protection to existing doors complete including frame; make good finishes disturbed; disposal</t>
  </si>
  <si>
    <t>10.D</t>
  </si>
  <si>
    <t xml:space="preserve">   2470 x 2300mm -  As per Architects Drawing L010</t>
  </si>
  <si>
    <t>Remove timber window complete including frame, cover moulds, window board; make good finishes disturbed; temporary weathering; disposal</t>
  </si>
  <si>
    <t>10.E</t>
  </si>
  <si>
    <t xml:space="preserve">   625 x 595mm high; triangle shaped; Window Type 1 - W-04, W-10</t>
  </si>
  <si>
    <t>10.F</t>
  </si>
  <si>
    <t xml:space="preserve">   290 x 715mm high; Window Type 2 - W-02, W-08, W-12</t>
  </si>
  <si>
    <t>10.G</t>
  </si>
  <si>
    <t xml:space="preserve">   355 x 895mm high; Window Type 3 - W-01, W-03, W-05, W-06, W-07, W-09, W-11, W-13</t>
  </si>
  <si>
    <t>Carefully remove timber louvre vent unit including frame, cover moulds, window board; set aside for re-use; make good finishes disturbed; temporary weathering; disposal</t>
  </si>
  <si>
    <t>10.H</t>
  </si>
  <si>
    <t xml:space="preserve">   890 x 835mm; triangle shaped; window Type 4; All as indicated on Architects Drawing L-011</t>
  </si>
  <si>
    <t>Remove timber external doors including frame, cover moulds make good finishes disturbed; temporary weathering; disposal</t>
  </si>
  <si>
    <t>10.J</t>
  </si>
  <si>
    <t xml:space="preserve">   double door 2470 x 2300mm -  As per Architects Drawing L010</t>
  </si>
  <si>
    <t>TREATMENT/REPAIRS</t>
  </si>
  <si>
    <t>The Contractor shall allow for carrying out the work in stages or sections as necessary to maintain the integrity and stability of the structures.</t>
  </si>
  <si>
    <t>Wall Repairs</t>
  </si>
  <si>
    <t>Carefully cutting out decayed, defective and cracked masonry including any necessary propping, needling etc; replacing to match existing; cutting, toothing and bonding to existing; all making good</t>
  </si>
  <si>
    <t>11.A</t>
  </si>
  <si>
    <t xml:space="preserve">   two brick thick; isolated areas not exceeding 1.00 sqm </t>
  </si>
  <si>
    <t>SUBSTRUCTURE</t>
  </si>
  <si>
    <t>GENERAL</t>
  </si>
  <si>
    <t>It will be deemed that the Contractor has inspected the drawings and site and has consulted available information concerning sub-soil conditions before submitting his tender.</t>
  </si>
  <si>
    <t>By pricing these works the Contractor will be held to have visited the site and formed his own opinion as to the extent of the actual work involved, including for all temporary works over and above those measured below, and for monitoring the adjacent buildings for both movement and vibration, as necessary to properly carry out the works.</t>
  </si>
  <si>
    <t>The quantities for excavation items are based on the volume as per the substructure design and no allowance is made for overdig, the contractor's operational requirements or temporary works when excavating other than as required in the Agreed Rules of Measurement e.g. working space.</t>
  </si>
  <si>
    <t>Where concrete in foundations, beds etc. is measured as cast against the faces of the excavations; and should the Contractor opt to use shuttering the following rates for concrete shall be deemed to include for all such shuttering.</t>
  </si>
  <si>
    <t>Daywork joints in concrete are at the discretion of the Contractor</t>
  </si>
  <si>
    <t>GROUND INVESTIGATION</t>
  </si>
  <si>
    <t>Trial Holes (6nr)</t>
  </si>
  <si>
    <t>Excavating</t>
  </si>
  <si>
    <t>13.A</t>
  </si>
  <si>
    <t>depth not exceeding 2.00m; through masonry floor construction; inside existing building</t>
  </si>
  <si>
    <t>m3</t>
  </si>
  <si>
    <t>EXCAVATION</t>
  </si>
  <si>
    <t>Excavation</t>
  </si>
  <si>
    <t>Excavating to reduce levels</t>
  </si>
  <si>
    <t>13.B</t>
  </si>
  <si>
    <t>depth not exceeding 2.00m - Inside existing building</t>
  </si>
  <si>
    <t>Breaking out existing</t>
  </si>
  <si>
    <t>13.C</t>
  </si>
  <si>
    <t xml:space="preserve">   brick, block, stonework </t>
  </si>
  <si>
    <t>Disposal</t>
  </si>
  <si>
    <t>Keeping the surface of the site and excavations free of</t>
  </si>
  <si>
    <t>13.D</t>
  </si>
  <si>
    <t xml:space="preserve">   surface water</t>
  </si>
  <si>
    <t>13.E</t>
  </si>
  <si>
    <t xml:space="preserve">   ground water</t>
  </si>
  <si>
    <t>Excavated material</t>
  </si>
  <si>
    <t>13.F</t>
  </si>
  <si>
    <t xml:space="preserve">   off site</t>
  </si>
  <si>
    <t>Filling</t>
  </si>
  <si>
    <t>Recycled foam glass layer, Galpor foam glass gravel equal or other approved; depositing in layers maximum 200 thick; compacting; All in accordance with Architects Specification</t>
  </si>
  <si>
    <t>14.A</t>
  </si>
  <si>
    <t xml:space="preserve">   to make up levels; average thickness exceeding 250mm</t>
  </si>
  <si>
    <t>Surface treatments</t>
  </si>
  <si>
    <t>Blinding filling with 50 thick sand Type T3</t>
  </si>
  <si>
    <t>14.B</t>
  </si>
  <si>
    <t xml:space="preserve">   generally</t>
  </si>
  <si>
    <t>IN-SITU CONCRETE</t>
  </si>
  <si>
    <t>TY-Mawr Sublime equal or other approved Limecrete slab; 2:1 aggregate:lime by volume; Roundtower NHL5, well graded sharp sand; screed fibres at 1kg per tonne of aggregate; vibrating; all as per the suppliers recommendations; all as per Architects specification M14/110</t>
  </si>
  <si>
    <t>Beds</t>
  </si>
  <si>
    <t>14.C</t>
  </si>
  <si>
    <t xml:space="preserve">   not exceeding 150mm thick inside existing building; poured on or against earth or unblinded hardcore</t>
  </si>
  <si>
    <t>Screeds</t>
  </si>
  <si>
    <t>14.D</t>
  </si>
  <si>
    <t xml:space="preserve">   100mm thick</t>
  </si>
  <si>
    <t>Cocciopesto flooring (lime-pozzolanic monolithic screed); mix 1:1.5:1.5 binder:cocciopesto fines:Sharp Sand; NHL 3.5; crushed terracotta/brick (cocciopesto) grading 0-4 fines (40-50%) 4-8mm (30-40%) 8-12mm (10-20%; vibrating; Merseille soap wash; all as per Architects specification M15/110</t>
  </si>
  <si>
    <t>14.E</t>
  </si>
  <si>
    <t>REINFORCEMENT</t>
  </si>
  <si>
    <t>Reinforcement; Stainless Steel Grade 316 as specified</t>
  </si>
  <si>
    <t>Straight or bent</t>
  </si>
  <si>
    <t>14.F</t>
  </si>
  <si>
    <t xml:space="preserve">   nominal size not exceeding 12mm diameter</t>
  </si>
  <si>
    <t>tonne</t>
  </si>
  <si>
    <t>FORMWORK</t>
  </si>
  <si>
    <t>Formwork; Type B finish, as specified</t>
  </si>
  <si>
    <t>Edges of beds</t>
  </si>
  <si>
    <t>14.G</t>
  </si>
  <si>
    <t xml:space="preserve">   height not exceeding 250mm high; vertical</t>
  </si>
  <si>
    <t>m</t>
  </si>
  <si>
    <t>14.H</t>
  </si>
  <si>
    <t xml:space="preserve">   height not exceeding 250mm high; vertical; CURVED</t>
  </si>
  <si>
    <t>SUNDRIES</t>
  </si>
  <si>
    <t>Designed joints</t>
  </si>
  <si>
    <t>Isolation joints incorporating 20 thick 'Korkpack' compressible filler board</t>
  </si>
  <si>
    <t>15.A</t>
  </si>
  <si>
    <t xml:space="preserve">   100 deep; sealing with approved two-part polysulphide sealant; in accordance with the manufacturers instructions</t>
  </si>
  <si>
    <t>15.B</t>
  </si>
  <si>
    <t xml:space="preserve">   150 deep; sealing with approved two-part polysulphide sealant; in accordance with the manufacturers instructions</t>
  </si>
  <si>
    <t>Surface finishes</t>
  </si>
  <si>
    <t>Trowelled</t>
  </si>
  <si>
    <t>15.C</t>
  </si>
  <si>
    <t xml:space="preserve">   level</t>
  </si>
  <si>
    <t>Closed trowelled; light honing</t>
  </si>
  <si>
    <t>15.D</t>
  </si>
  <si>
    <t>Geotextile membrane; Geotextile - Multitrack 100; including proprietary tapes and sealants at junction with existing walls and at junctions and penetrations; all as per Engineers specification</t>
  </si>
  <si>
    <t>Floors inside existing building</t>
  </si>
  <si>
    <t>15.E</t>
  </si>
  <si>
    <t xml:space="preserve">   over 300mm wide; horizontal; laid on concrete/sand blinding</t>
  </si>
  <si>
    <t>15.F</t>
  </si>
  <si>
    <t xml:space="preserve">   not exceeding 300mm wide; vertical; laid against masonry</t>
  </si>
  <si>
    <t>Insulation</t>
  </si>
  <si>
    <t>Cork edge insulation; as per the suppliers recommendations; all in accordance with Architects specification P10/225</t>
  </si>
  <si>
    <t>15.G</t>
  </si>
  <si>
    <t xml:space="preserve">   40 thick x 150 high; vertical at edge of slab</t>
  </si>
  <si>
    <t>15.H</t>
  </si>
  <si>
    <t>15.J</t>
  </si>
  <si>
    <t xml:space="preserve">   40 thick x 150 high; vertical at edge of slab; CURVED</t>
  </si>
  <si>
    <t>15.K</t>
  </si>
  <si>
    <t xml:space="preserve">   Extra; 25mm thick lime mortar levelling coat applied to wall; Sand:NHL 3.5 Lime</t>
  </si>
  <si>
    <t>SURFACE PAVING, FENCING AND LANDSCAPING</t>
  </si>
  <si>
    <t>Gravel; Selected washed and graded Wexford beach pebble; sized 10-16mm; placed in pre-formed trench to edge of floor slab; all installed as per Architects Specification Q25/450</t>
  </si>
  <si>
    <t>Pavings</t>
  </si>
  <si>
    <t>15.L</t>
  </si>
  <si>
    <t xml:space="preserve">   100mm wide x 150mm deep; falls and crossfalls</t>
  </si>
  <si>
    <t>WALL FINISHES: EXTERNALLY</t>
  </si>
  <si>
    <t>IN-SITU FINISHES</t>
  </si>
  <si>
    <t>New lime render works to masonry; walls to be washed down with water and stiff brush to remove dust and any organic matter prior to plastering; all loose material to be removed; rake out joints to provide key; undercoat 8-10mm thick, second undercoat  6 -8mm thick; mix 1:2:5 lime putty to wexford sand 5mm down, 7kg hair perm m3; final coat 3-6mm thick mix 1:2:5 lime putty to wexford sand 5mm down, 3-5kg hair per m3; apply scud coat as necessary; all as per Manufacturer's instructions and in accordance with Architects specification M20 310</t>
  </si>
  <si>
    <t>Walls</t>
  </si>
  <si>
    <t>17.A</t>
  </si>
  <si>
    <t xml:space="preserve">   6 thick (nominal); over 300 wide; fearthered to reveals</t>
  </si>
  <si>
    <t>WALL FINISHES: INTERNALLY</t>
  </si>
  <si>
    <t>The following prices are to include for all labours associated with works to the existing building, a protected structure, where appropriate including all raking or curved cutting to existing as indicated on the drawings and complying with the Conservation Specification and Method Statements.</t>
  </si>
  <si>
    <t>Specialist Cleaning System to existing external facade before and after works; Stonehealth Steam DOFF III System Stonehealth Thermatech system or equivalent; soiling and coating removal; superheated water system; including inspection, samples, protection of elements being retained including windows, doors, features, etc, sealing to ensure no water ingress into building; chemical additives as necessary; number of coats as necessary to complete clean; make good any disturbed mortar/ pointing using matching repair methods as per the Conservation Specification; all as per Contractor's appointed Specialist; as per Conservation Architects Specification</t>
  </si>
  <si>
    <t>Clean down and treat existing brick masonry walls</t>
  </si>
  <si>
    <t>19.A</t>
  </si>
  <si>
    <t xml:space="preserve">   walls; over 300mm wide</t>
  </si>
  <si>
    <t>19.B</t>
  </si>
  <si>
    <t xml:space="preserve">     Extra; light steam cleaning upon completion</t>
  </si>
  <si>
    <t>19.C</t>
  </si>
  <si>
    <t xml:space="preserve">   vaulted ceiling; over 300mm wide</t>
  </si>
  <si>
    <t>19.D</t>
  </si>
  <si>
    <t>Existing brickwork walls; carefully cut/rake out all existing joints to nominal 25mm depth, taking care not to damage the existing brickwork; dampen and re-point with flush joint using lime mortar to match existing (exact mix to be determined through test samples); 1:2 1/2 NHL 2 hydraulic lime:sand (Wicklow sand); samples required for approval of colour and grading; samples required for approval of colour and grading; all in accordance with the Architects specification C41/810 &amp; 820</t>
  </si>
  <si>
    <t>19.E</t>
  </si>
  <si>
    <t xml:space="preserve">   sample panel; 1m2 each; including removal</t>
  </si>
  <si>
    <t>19.F</t>
  </si>
  <si>
    <t xml:space="preserve">   over 300mm wide; in isolated areas not exceeding 1m2; making good </t>
  </si>
  <si>
    <t>19.G</t>
  </si>
  <si>
    <t xml:space="preserve">   over 300mm wide; CURVED; in isolated areas not exceeding 1m2; making good </t>
  </si>
  <si>
    <t>Crack Repairs</t>
  </si>
  <si>
    <t>Existing brickwork walls; carefully cut/rake out all existing joints to nominal 25mm depth, taking care not to damage the existing brickwork; dampen and re-point with flush joint using lime mortar to match existing (exact mix to be determined through test samples); 1:3 feebly hydraulic lime:sand (Wicklow sand); samples required for approval of colour and grading; samples required for approval of colour and grading; all in accordance with the Architects specification C41-610</t>
  </si>
  <si>
    <t>20.A</t>
  </si>
  <si>
    <t>20.B</t>
  </si>
  <si>
    <t>Brick, Block and Stonework Repairs</t>
  </si>
  <si>
    <t>Carefully cut out section of existing failed brick to full depth of existing brick; re-build with matching brick, new brick to match existing; dampen and re-point with flush joint using lime mortar to match existing (exact mix to be determined through test samples) 1:2 1/2 NHL 2 hydraulic lime:sand (Wicklow sand); samples required for approval of colour and grading; all to match existing</t>
  </si>
  <si>
    <t>20.C</t>
  </si>
  <si>
    <t>20.D</t>
  </si>
  <si>
    <t xml:space="preserve">   215mm wide; in isolated areas not exceeding 1m2; making good where fixings removed</t>
  </si>
  <si>
    <t>20.E</t>
  </si>
  <si>
    <t xml:space="preserve">   Extra; replacing damaged bricks to match existing</t>
  </si>
  <si>
    <t>20.F</t>
  </si>
  <si>
    <t xml:space="preserve">   215mm wide; CURVED; in isolated areas not exceeding 1m2; making good where fixings removed</t>
  </si>
  <si>
    <t>20.G</t>
  </si>
  <si>
    <t>Carefully cut out section of existing failed brick minimum 20mm depth of existing brick; re-build with matching mortar repair; austentitic stainless steel , phosphor bronze or copper alloy wire 2-4mm diameter, formed to profile of repair, including drilling oles for fixing with and including epoxy resin; repair mortar sand:stone dust mix, proportions determined by site trials, built up in 12mm layers; scraped back;  finish to match existing in 1:3 non hydraulic lime putty:sand and stone dust; felt faced float finish to match existing bricks; samples required for approval of colour and grading; all to match existing</t>
  </si>
  <si>
    <t>20.H</t>
  </si>
  <si>
    <t xml:space="preserve">   standard brick units to walls</t>
  </si>
  <si>
    <t>20.J</t>
  </si>
  <si>
    <t xml:space="preserve">   standard brick units to ceiling - Curved</t>
  </si>
  <si>
    <t>New lime render works to masonry; walls to be washed down with water and stiff brush to remove dust and any organic matter prior to plastering; all loose material to be removed; rake out joints to provide key; undercoat 8-10mm thick, second undercoat  6 -8mm thick; mix 1:3 lime NHL 3.5 to 40% wexford sand 5mm down, 50% wexford beach pebble 10% limestone dust; all as per Manufacturer's instructions and in accordance with Architects specification M20 340</t>
  </si>
  <si>
    <t>21.A</t>
  </si>
  <si>
    <t xml:space="preserve">   20 thick (nominal); over 300 wide; fearthered to reveals</t>
  </si>
  <si>
    <t>EXTERNAL WALLS: COMPLETION</t>
  </si>
  <si>
    <t>EXTERNAL WALLS: COMPLETIONS</t>
  </si>
  <si>
    <t>The work shall include the detailed design, shop drawings, supply, fitting and weathering of aluminium and timber windows, screens and doors.</t>
  </si>
  <si>
    <t>Hinges to opening sections are to be heavy duty and shoot bolt locking.</t>
  </si>
  <si>
    <t>All glazing shall be factory fitted hermetically sealed double glazed units to meet the environment and acoustic performance requirements.</t>
  </si>
  <si>
    <t>Fitted windows and frames shall achieve airtight seal.</t>
  </si>
  <si>
    <t>In all cases Contractor shall refer to Architects Drawings and Specification. Descriptions below are indicative and the Contractor shall read the descriptions below in conjunction with the detailed drawings and specification when pricing</t>
  </si>
  <si>
    <t>WOODWORK</t>
  </si>
  <si>
    <t>Softwood; sawn; work permanently concealed in the finished work; pressure impregnated</t>
  </si>
  <si>
    <t>First fixings; grounds for frames</t>
  </si>
  <si>
    <t>23.A</t>
  </si>
  <si>
    <t xml:space="preserve">   75 x 15</t>
  </si>
  <si>
    <t>Ecological Building Systems, Pro Clima 'Intello Plus' equal or other approved high performance airtightness sealant tape; forming continuous airtight seal at junctions; dressed over window straps; joints sealed with approved joint adhesive to concrete/blockwork; all as per the manufacturer's instructions and Architects Specification</t>
  </si>
  <si>
    <t>Junction windows and reveals</t>
  </si>
  <si>
    <t>23.B</t>
  </si>
  <si>
    <t xml:space="preserve">   lapped joints, sealed; vertical/horizontal; 150-300mm girth</t>
  </si>
  <si>
    <t>Composite item, doors, Hardwood for joinery, selected for high quality work; Vac-Vac treated; all as specified; framed in</t>
  </si>
  <si>
    <t>Zyle Fenster equal or other approved doorset; contemporary front door; Mechanical strength Class 3; 1.6 W/m2K thermal performance;  leaf thickness, head, stiles and bottom rail, hardwood panels and beads, frames all to manufacturers standards;  plugged and screwed; including manufacturers standard ironmongery in Grade 316 including hinges, closers, handles, locks &amp; push / kick plates; finished complete; 20mm thick Partel Alma Vert (300kg/m2) at junction of frame and wall, S/S fastners with 70mm dia retaining heads; PDM weatherseal; including fixings; all supplied, fixed with and including packing, bolts, drips, flashings, weathering, sealing junctions, bends at jambs, angles, mastic etc.; all as specified and indicated on Drawings L20.430</t>
  </si>
  <si>
    <t>New solid timber double door unit with fixed glazed fanlight</t>
  </si>
  <si>
    <t>23.C</t>
  </si>
  <si>
    <t xml:space="preserve">   double doors 2470 x 2300mm high; Type 1A - D01</t>
  </si>
  <si>
    <t>23.D</t>
  </si>
  <si>
    <t xml:space="preserve">   double doors 2470 x 2715mm high; Type 1B - D02</t>
  </si>
  <si>
    <t>NON-STRUCTURAL METALWORK</t>
  </si>
  <si>
    <t>Door and frame sizes are nominal</t>
  </si>
  <si>
    <t>Schuco Jansen Janisol Arte 2.0 equal or other approved; External proprietary louvered vent; u-value 1.6W/m2K; profiled aluminium frame to head and jambs; all factory finished Anodic bronze metallic RAL finish - Interpon B2525 Sable YX355X, Grade C3 by GSB international approved applicator;; all supplied, fixing and sealing in mastic complete; 20mm thick Partel Alma Vert (300kg/m2) at junction of frame and wall, S/S fastners with 70mm dia retaining heads; EPDM weather seal; fixed with bolts and including all flashings, angles, lugs, brackets, mastic etc.; All in accordance with the manufacturer's instructions and as specified L10 311 and as per Drawing C-001 Window Schedule</t>
  </si>
  <si>
    <t>Composite item; aluminium louver and frames</t>
  </si>
  <si>
    <t>24.A</t>
  </si>
  <si>
    <t>24.B</t>
  </si>
  <si>
    <t>24.C</t>
  </si>
  <si>
    <t xml:space="preserve">   875 x 835mm high; Window Type 4 - W-14, W-15</t>
  </si>
  <si>
    <t>Schuco Jansen Janisol Arte 2.0 equal or other approved; External glazed window; u-value 1.6W/m2K; profiled aluminium frame to head and jambs; all factory finished Anodic bronze metallic RAL finish - Interpon B2525 Sable YX355X, Grade C3 by GSB international approved applicator; all supplied, fixing and sealing in mastic complete; 20mm thick Partel Alma Vert (300kg/m2) at junction of frame and wall, S/S fastners with 70mm dia retaining heads; EPDM weather seal; fixed with bolts and including all flashings, angles, lugs, brackets, mastic etc.; All in accordance with the manufacturer's instructions and as specified L10 310 and as per Drawing C-001 Window Schedule</t>
  </si>
  <si>
    <t>Composite item; alu-clad windows and frames</t>
  </si>
  <si>
    <t>24.D</t>
  </si>
  <si>
    <t>FLOOR FINISHES</t>
  </si>
  <si>
    <t>The following prices are to include for all labours associated with working in the existing building, a protected structure, where appropriate including all raking or curved cutting to existing as indicated on the drawings and complying with the Conservation Specification and Method Statements.</t>
  </si>
  <si>
    <t>STONEWORK</t>
  </si>
  <si>
    <t>Leinster Limestone natural cut stone sills/tresholds; tooled finish; bedded and jointed in 1:2 NHL5:wexford sand; all as per ARchitects Specification F30/721</t>
  </si>
  <si>
    <t>Threshold piece</t>
  </si>
  <si>
    <t>26.A</t>
  </si>
  <si>
    <t xml:space="preserve">    2750 x 250 x 100mm thick; to limecrete base</t>
  </si>
  <si>
    <t>26.B</t>
  </si>
  <si>
    <t xml:space="preserve">    2750 x 350 x 100mm thick; to limecrete base</t>
  </si>
  <si>
    <t>Sundries</t>
  </si>
  <si>
    <t>Damp proof courses; Ethylene propylene diene monomer (EPDM); 1.25mm thick; 200mm sealed laps; welded joints</t>
  </si>
  <si>
    <t>26.C</t>
  </si>
  <si>
    <t xml:space="preserve">   over 225mm wide; horizontal/vertical to thresholds</t>
  </si>
  <si>
    <t>TILE, SLAB AND MOSAIC FINISHES</t>
  </si>
  <si>
    <t>Clay Pavers; Vande Moortel (Clay &amp; Co) equal or other approved; colour pearl grey; 188 x 46 x 63mm; SRV/PTV 40 wet &amp; dry; herringbone pattern; bedded in 40mm thick 2:5 NHL5 lime:sharp well graded sand; Lime:sand grout per manufacturers standard; all in accordance with manufacturer's instructions and the Architect's specification M40 110</t>
  </si>
  <si>
    <t>Floors</t>
  </si>
  <si>
    <t>26.D</t>
  </si>
  <si>
    <t xml:space="preserve">    over 300mm wide; to limecrete</t>
  </si>
  <si>
    <t>26.E</t>
  </si>
  <si>
    <t xml:space="preserve">     Extra; curved cutting</t>
  </si>
  <si>
    <t>26.F</t>
  </si>
  <si>
    <t xml:space="preserve">     Extra; achieving required moisture content in limecrete floors prior to laying of floor finish; to manufacturers requirements</t>
  </si>
  <si>
    <t>26.G</t>
  </si>
  <si>
    <t xml:space="preserve">     Extra; brushed Stainless Steel trim; grade 316; 100mm high; fixed to limecreet screed with and including fixings; to junction of clay pavers and cocciopesto floor screed; CURVED</t>
  </si>
  <si>
    <t>Re-lay existing bricks to dovecote; previously set aside; bedded and grouted in 40mm thick 2:5 NHL5 lime:sharp well graded sand; Lime:sand; all in accordance with manufacturer's instructions and the Architect's specification</t>
  </si>
  <si>
    <t>26.H</t>
  </si>
  <si>
    <t>26.J</t>
  </si>
  <si>
    <t xml:space="preserve">     Extra; new bricks to match existing</t>
  </si>
  <si>
    <t>MECHANICAL SERVICES INSTALLATIONS</t>
  </si>
  <si>
    <t>MECHANICAL INSTALLATION</t>
  </si>
  <si>
    <t>General</t>
  </si>
  <si>
    <t>The Mechanical Installation is to be undertaken as a Domestic Sub-Contract to the Main Contractor. The prices hereunder shall be deemed to include for profit, general attendance and special attendances as necessary by the Main Contractor.</t>
  </si>
  <si>
    <t>The following section is not in accordance with ARM5. The Contractor shall include for all items in the  Mechanical Services Installations as per the Specification and Drawings as issued by Renaissance Engineering.</t>
  </si>
  <si>
    <t>The prices hereunder shall include for all work in the design, execution and testing of mechanical installation in accordance with the Specification.</t>
  </si>
  <si>
    <t>The prices hereunder shall include for the co-ordination of the design and installation of the mechanical installation. The Contractor shall ensure compatibility of design performance and consistency of any design assumptions for the mechanical installation.</t>
  </si>
  <si>
    <t>Mechanical Services Installation; provide everything necessary for the proper installation of the mechanical services, all in accordance with the 2hp Hayes Higgins Partnership, Drawings, Site Specific Mechanical Specification, Site Specific Controls Specification, Mechanical Datasheets, General Mechanical Specification, General Controls Specification</t>
  </si>
  <si>
    <t>28.A</t>
  </si>
  <si>
    <t>Element 51 - Heating Center</t>
  </si>
  <si>
    <t>28.B</t>
  </si>
  <si>
    <t>Element 53 - Water Distribution</t>
  </si>
  <si>
    <t>28.C</t>
  </si>
  <si>
    <t>Element 56 - Heating &amp; Cooling Installation</t>
  </si>
  <si>
    <t>28.D</t>
  </si>
  <si>
    <t>Element 58 - Fire Suppression</t>
  </si>
  <si>
    <t>28.E</t>
  </si>
  <si>
    <t>Element 59 - Preliminaries</t>
  </si>
  <si>
    <t>28.F</t>
  </si>
  <si>
    <t xml:space="preserve">   General preliminaries</t>
  </si>
  <si>
    <t>28.G</t>
  </si>
  <si>
    <t xml:space="preserve">   Insurances</t>
  </si>
  <si>
    <t>28.H</t>
  </si>
  <si>
    <t xml:space="preserve">   Compliance with Programme</t>
  </si>
  <si>
    <t>28.J</t>
  </si>
  <si>
    <t xml:space="preserve">   Site supervision &amp; setting out</t>
  </si>
  <si>
    <t>28.K</t>
  </si>
  <si>
    <t xml:space="preserve">   Co-ordination with other trades and staff</t>
  </si>
  <si>
    <t>28.L</t>
  </si>
  <si>
    <t xml:space="preserve">   Attendances on utilities suppliers</t>
  </si>
  <si>
    <t>28.M</t>
  </si>
  <si>
    <t xml:space="preserve">   Mobile platforms, hoisting, temporary power, scaffolding</t>
  </si>
  <si>
    <t>28.N</t>
  </si>
  <si>
    <t xml:space="preserve">   Record drawings (hard copies and electronic copies on CD)</t>
  </si>
  <si>
    <t>28.P</t>
  </si>
  <si>
    <t xml:space="preserve">   Testing, commissioning &amp; completion certificates</t>
  </si>
  <si>
    <t>28.Q</t>
  </si>
  <si>
    <t xml:space="preserve">   Handover Attendances, Aftercare (incl. 1 year maintenance)</t>
  </si>
  <si>
    <t>28.R</t>
  </si>
  <si>
    <t xml:space="preserve">   Spare Parts </t>
  </si>
  <si>
    <t>29.A</t>
  </si>
  <si>
    <t xml:space="preserve">   Complete O&amp;M Manuals (hard copies and electronic copies on CD)</t>
  </si>
  <si>
    <t>SUNDRIES AND BUILDERS WORK</t>
  </si>
  <si>
    <t>It should be noted that where opes for services are measured as cut or formed in the structure and they are to facilitate both mechanical and electrical services routes they are generally measured as Builders Works under the Mechanical Services Installations.</t>
  </si>
  <si>
    <t>Special works such as firestopping shall only be measured and allowed for where specifically required.</t>
  </si>
  <si>
    <t>Marking positions of holes, mortices and chases</t>
  </si>
  <si>
    <t>29.B</t>
  </si>
  <si>
    <t xml:space="preserve">   mechanical installation</t>
  </si>
  <si>
    <t>ELECTRICAL SERVICES INSTALLATIONS</t>
  </si>
  <si>
    <t>ELECTRICAL INSTALLATION</t>
  </si>
  <si>
    <t>The Electrical Installation is to be undertaken as a Domestic Sub-Contract to the Main Contractor. The prices hereunder shall be deemed to include for profit, general attendance and special attendances as necessary by the Main Contractor.</t>
  </si>
  <si>
    <t>The following section is not in accordance with ARM5. The Contractor shall include for all items in the Electrical Services Installations as per the Specification and Drawings as issued by Renaissance Engineering.</t>
  </si>
  <si>
    <t>The prices hereunder shall include for all work in the design, execution and testing of electrical installation in accordance with the Specification.</t>
  </si>
  <si>
    <t>The prices hereunder shall include for the co-ordination of the design and installation of the electrical installation. The Contractor shall ensure compatibility of design performance and consistency of any design assumptions for the electrical installation.</t>
  </si>
  <si>
    <t>Electrical Services Installation; provide everything necessary for the proper installation of the electrical services, all in accordance with the 2hp Hayes Higgins Partnership Drawings, Electrical Datasheets, General Electrical Specification, Site Specific Electrical Specification</t>
  </si>
  <si>
    <t>31.A</t>
  </si>
  <si>
    <t>Element 60 - Site Services</t>
  </si>
  <si>
    <t>31.B</t>
  </si>
  <si>
    <t>Element 61 - Electrical Supply and Mains Distribution Installation</t>
  </si>
  <si>
    <t>31.C</t>
  </si>
  <si>
    <t>Element 62 - Power</t>
  </si>
  <si>
    <t>31.D</t>
  </si>
  <si>
    <t>Element 63 - Lighting</t>
  </si>
  <si>
    <t>31.E</t>
  </si>
  <si>
    <t>Element 64 - Data &amp; Communication</t>
  </si>
  <si>
    <t>31.F</t>
  </si>
  <si>
    <t>Element 67 &amp; 68 Protection &amp; Communications</t>
  </si>
  <si>
    <t>31.G</t>
  </si>
  <si>
    <t>Element 69 Miscellaneous Electrical Services</t>
  </si>
  <si>
    <t>Element 69 - Preliminaries</t>
  </si>
  <si>
    <t>31.H</t>
  </si>
  <si>
    <t>31.J</t>
  </si>
  <si>
    <t>31.K</t>
  </si>
  <si>
    <t>31.L</t>
  </si>
  <si>
    <t>31.M</t>
  </si>
  <si>
    <t>31.N</t>
  </si>
  <si>
    <t>31.P</t>
  </si>
  <si>
    <t>31.Q</t>
  </si>
  <si>
    <t>32.A</t>
  </si>
  <si>
    <t xml:space="preserve">   Testing &amp; Commissioning, including IST tests &amp; Bcar Certs</t>
  </si>
  <si>
    <t>32.B</t>
  </si>
  <si>
    <t>32.C</t>
  </si>
  <si>
    <t xml:space="preserve">   Spare Parts as per schedule</t>
  </si>
  <si>
    <t>32.D</t>
  </si>
  <si>
    <t>32.E</t>
  </si>
  <si>
    <t xml:space="preserve">   electrical installation</t>
  </si>
  <si>
    <t>FITTINGS</t>
  </si>
  <si>
    <t>BUILT IN FITTINGS</t>
  </si>
  <si>
    <t>All Fittings to Comply with drawings and Architect's Specification</t>
  </si>
  <si>
    <t>Please refer to Section N of the Architects Specification for fittings specification</t>
  </si>
  <si>
    <t>Contractor to submit design and detail of all fitted furniture before manufacture for approval</t>
  </si>
  <si>
    <t>The sizes given below are indicative and based on dimensions on drawings, confirm dimensions on site for all units prior to production and installation</t>
  </si>
  <si>
    <t>Composite Items; to BS 1186-2; Services Cabinet; unit complete; softwood timber carcassing; European Oak to BS EN 13990, Grade A, 22mm thick, tongued and grooved, Plywood to BS EN 636; square edges; fixings 50 x 8 gauge wood screws, pilot holes; including all necessary doors, shelves, shelf support, infill panels, wall caps; cutting for openings, buffers, hinges, locks, approved ironmongery in brushed stainless steel; allow for keylocks to doors; holes and gromits for cabling; including all decoration; All in accordance with Architects Drawing Nr. C-020 and Specification</t>
  </si>
  <si>
    <t>Services Cabinet</t>
  </si>
  <si>
    <t xml:space="preserve">   Floor mounted unit; overall length 3095mm x 600 deep x 1500mm high; 150mm high plinth skirting; intermediate vertical supports at equal centres; 3nr equal width doors; all as per Architects Drawing L-020</t>
  </si>
  <si>
    <t>34.A</t>
  </si>
  <si>
    <t xml:space="preserve">     Extra; 800mm wide x 400mm high laminated glass glazed vision panel; including all frames, bedding, trims and beads</t>
  </si>
  <si>
    <t>NON STRUCTURAL METALWORK</t>
  </si>
  <si>
    <t>Composite items; Plate to oculus</t>
  </si>
  <si>
    <t>Stainless Steel perforated cover above oculus; Stainless steel Grade 1.4404 to BS EN 10088 (Grade 316 L); consisting of 12mm thick perforated sheet; frame and M20 bolt stainless steel grade A4; As per Architects Specification H75/460</t>
  </si>
  <si>
    <t>34.B</t>
  </si>
  <si>
    <t xml:space="preserve">   1600mm diameter </t>
  </si>
  <si>
    <t>Composite items; Barn Light Fitting</t>
  </si>
  <si>
    <t>Stainless Steel lighting support unit; Stainless steel Grade Grade 316; T Section 50 x 100mm high - CURVED, bolted to L bracket 35 x 50mm 12Nr in total fixed to masonry wall 2nr M10 bolt stainless steel grade 150mm long; As per Architects Specification F30/265</t>
  </si>
  <si>
    <t>34.C</t>
  </si>
  <si>
    <t xml:space="preserve">   4820mm diameter; Refer to Drawing L101 and Detail A-020</t>
  </si>
  <si>
    <t>SITEWORKS</t>
  </si>
  <si>
    <t>Trial Holes (2nr)</t>
  </si>
  <si>
    <t>36.A</t>
  </si>
  <si>
    <t>depth not exceeding 2.00m</t>
  </si>
  <si>
    <t>Excavating foundation trenches</t>
  </si>
  <si>
    <t>36.B</t>
  </si>
  <si>
    <t xml:space="preserve">   depth not exceeding 2.00m</t>
  </si>
  <si>
    <t>Extra on excavation items for</t>
  </si>
  <si>
    <t>36.C</t>
  </si>
  <si>
    <t>36.D</t>
  </si>
  <si>
    <t>36.E</t>
  </si>
  <si>
    <t>36.F</t>
  </si>
  <si>
    <t>Cut stone, T1 Struc; compliant to S.R. 21 Annex E; depositing in layers maximum 150 thick; compacting to clause 802 of D.O.E. Specification for Roadworks</t>
  </si>
  <si>
    <t>36.G</t>
  </si>
  <si>
    <t xml:space="preserve">   to excavations; average thickness over 250mm</t>
  </si>
  <si>
    <t>UNDERPINNING</t>
  </si>
  <si>
    <t>The measured work hereinafter includes the underpinning of approximately 5 metres of the foundations of the existing Wonderful Barn; in sections not exceeding 1000mm in length</t>
  </si>
  <si>
    <t>Temporary supports</t>
  </si>
  <si>
    <t>To existing walls total length 4m, in 4Nr. sections; sections and sequence to be agreed with the Structural Engineer</t>
  </si>
  <si>
    <t>37.A</t>
  </si>
  <si>
    <t>Item</t>
  </si>
  <si>
    <t>Preparation</t>
  </si>
  <si>
    <t>Cutting away existing projecting foundation; concrete</t>
  </si>
  <si>
    <t>37.B</t>
  </si>
  <si>
    <t xml:space="preserve">   1200 x 300; 1000 long (maximum) sections; access from both sides</t>
  </si>
  <si>
    <t>Preparing surfaces of existing foundation to receive new concrete underpinning</t>
  </si>
  <si>
    <t>37.C</t>
  </si>
  <si>
    <t xml:space="preserve">   1000 wide; approximately 1000 long sections; access from both sides</t>
  </si>
  <si>
    <t>Preliminary trench</t>
  </si>
  <si>
    <t>37.D</t>
  </si>
  <si>
    <t xml:space="preserve">   maximum depth not exceeding 2.00m; access from both sides</t>
  </si>
  <si>
    <t>Under existing structure</t>
  </si>
  <si>
    <t>37.E</t>
  </si>
  <si>
    <t xml:space="preserve">   maximum depth not exceeding 2.00m; access from one side</t>
  </si>
  <si>
    <t>37.F</t>
  </si>
  <si>
    <t xml:space="preserve">   rock</t>
  </si>
  <si>
    <t>Working space</t>
  </si>
  <si>
    <t>Excavating; backfilling with cut stone, clause 804; depositing in 150 layers; compacting; disposing of surplus excavated material by removing from site</t>
  </si>
  <si>
    <t>37.G</t>
  </si>
  <si>
    <t>Underpinning</t>
  </si>
  <si>
    <t>Reinforced poured concrete; Grade C25/N20; all as specified</t>
  </si>
  <si>
    <t>37.H</t>
  </si>
  <si>
    <t xml:space="preserve">   underpinning to existing foundations; against face of excavation one side; shuttering one side; 1000 long sections; access from one side</t>
  </si>
  <si>
    <t>Non-shrinkable grout handpacked between new and underside of existing foundations</t>
  </si>
  <si>
    <t>37.J</t>
  </si>
  <si>
    <t xml:space="preserve">   75 thick; access from one side</t>
  </si>
  <si>
    <t>Cut stone, clause 804; depositing in layers maximum 150 thick; compacting</t>
  </si>
  <si>
    <t>37.K</t>
  </si>
  <si>
    <t xml:space="preserve">   to excavations; average thickness exceeding 250mm; access from one side</t>
  </si>
  <si>
    <t>Concrete; Grade C20; all as specified</t>
  </si>
  <si>
    <t>Blinding</t>
  </si>
  <si>
    <t>38.A</t>
  </si>
  <si>
    <t xml:space="preserve">   poured on or against earth or unblinded hardcore</t>
  </si>
  <si>
    <t>Reinforced poured concrete; Grade C20; all as specified</t>
  </si>
  <si>
    <t>Foundations</t>
  </si>
  <si>
    <t>38.B</t>
  </si>
  <si>
    <t xml:space="preserve">   poured on or against earth or unblinded hardcore; in trenches</t>
  </si>
  <si>
    <t>Reinforcement; B.S. 4483 as specified</t>
  </si>
  <si>
    <t>Fabric</t>
  </si>
  <si>
    <t>38.C</t>
  </si>
  <si>
    <t xml:space="preserve">   reference A142, weighing 2.22 kg/m2; 450 laps; horizontal</t>
  </si>
  <si>
    <t>Formwork; Type A finish, as specified</t>
  </si>
  <si>
    <t>Sides of foundations</t>
  </si>
  <si>
    <t>38.D</t>
  </si>
  <si>
    <t xml:space="preserve">   height 250 - 500mm; vertical</t>
  </si>
  <si>
    <t>Dowel bars; 16 diameter; Fischer FIS-V chemical mortar 300 deep into existing structure at abutments; set projecting and cast into new reinforced concrete</t>
  </si>
  <si>
    <t>38.E</t>
  </si>
  <si>
    <t xml:space="preserve">   750 long; to foundations</t>
  </si>
  <si>
    <t>Random rubble stone wall to match existing; courses and layout to match existing; rubble stone core; through stones every 1m2 or 2nr band stones per m2; bedded, jointed and pointed in lime mortar in accordance with the Specification for Lime Mortar; complete including all necessary cutting, miters, fitted ends, bonding, etc; all in accordance with Architects Specification</t>
  </si>
  <si>
    <t>Walls in trenches</t>
  </si>
  <si>
    <t>38.F</t>
  </si>
  <si>
    <t xml:space="preserve">   550mm thick; faced both side</t>
  </si>
  <si>
    <t>38.G</t>
  </si>
  <si>
    <t>38.H</t>
  </si>
  <si>
    <t xml:space="preserve">     Extra; tooting and bonding to existing</t>
  </si>
  <si>
    <t>Helifix Cem Ties equal or other approved grouted tie; one side drilled and grouted in existing masonry other side bonded into bed joint;  All in accordance with the Manufacturers instructions and Engineers Drawings</t>
  </si>
  <si>
    <t>38.J</t>
  </si>
  <si>
    <t xml:space="preserve">   at 600 centres; minimum 300mm each side of joint</t>
  </si>
  <si>
    <t>38.K</t>
  </si>
  <si>
    <t xml:space="preserve">   at 600 centres; minimum 450mm each side of joint</t>
  </si>
  <si>
    <t>Wall Top</t>
  </si>
  <si>
    <t>Turf garden wall tops; consisting of topsoil layer, commercial turf layer, capping turf obtained from on site, edges tinned with hand sawand turned overhanging walls; all firmly consolidated with rubber mallet; butt joints; fixed with bamboo pegs, malletted in at various angles; wall tops re-bedded in lime mortot; flaunching to wall top;, taking care not to damage the existing masonry using lime mortar NHL5 to Specification Z21/315 (exact mix to be determined through test samples); samples required for approval of colour and grading; including all necessary formwork; all in accordance with the Architects specification and Drawing A-050</t>
  </si>
  <si>
    <t>Wall tops</t>
  </si>
  <si>
    <t>39.A</t>
  </si>
  <si>
    <t xml:space="preserve">   sample panel; 1m each; including removal</t>
  </si>
  <si>
    <t>39.B</t>
  </si>
  <si>
    <t xml:space="preserve">   top of new walls 550mm wide</t>
  </si>
  <si>
    <t>39.C</t>
  </si>
  <si>
    <t xml:space="preserve">     Extra; weepholes</t>
  </si>
  <si>
    <t>SITE SERVICES - PIPED AND DUCTED</t>
  </si>
  <si>
    <t>RADON DEPRESSURIZATION</t>
  </si>
  <si>
    <t>Excavating trenches; grading bottom; earthwork support; backfilling with granular material, Clause 804; compacting; disposing of surplus excavated material off site</t>
  </si>
  <si>
    <t>For pipes not exceeding 250 nominal diameter</t>
  </si>
  <si>
    <t>41.A</t>
  </si>
  <si>
    <t xml:space="preserve">   average 1.00m deep</t>
  </si>
  <si>
    <t>Plain poured concrete, Class C20 Grade ST4 to BS EN 206</t>
  </si>
  <si>
    <t>Beds and surrounds; poured against face of excavation; 12mm breaks at 5m centers; breaks filled with compressible material</t>
  </si>
  <si>
    <t>41.B</t>
  </si>
  <si>
    <t xml:space="preserve">   350 x 350 thick; to 100 nominal diameter pipe</t>
  </si>
  <si>
    <t>"Wavin", equal or other approved, uPVC drain and fittings; joints in running length, couplers; all in accordance with manufacturers instructions</t>
  </si>
  <si>
    <t>Pipes; 100mm nominal diameter</t>
  </si>
  <si>
    <t>41.C</t>
  </si>
  <si>
    <t xml:space="preserve">   laid in trenches</t>
  </si>
  <si>
    <t>41.D</t>
  </si>
  <si>
    <t xml:space="preserve">   laid in trenches; vertical</t>
  </si>
  <si>
    <t>Extra over pipes on which they occur for</t>
  </si>
  <si>
    <t>41.E</t>
  </si>
  <si>
    <t xml:space="preserve">   junctions</t>
  </si>
  <si>
    <t>41.F</t>
  </si>
  <si>
    <t xml:space="preserve">   upstand bends</t>
  </si>
  <si>
    <t>41.G</t>
  </si>
  <si>
    <t xml:space="preserve">   Necoflex easi-sump cap-link; radon vent caps in external concrete paths</t>
  </si>
  <si>
    <t>Accessories</t>
  </si>
  <si>
    <t>Sump; including excavation and disposal, etc.; comprising Necoflex or equal approved easi-sump</t>
  </si>
  <si>
    <t>41.H</t>
  </si>
  <si>
    <t xml:space="preserve">   laid in position; connecting all pipework</t>
  </si>
  <si>
    <t>SITE SERVICES - ELECTRICAL</t>
  </si>
  <si>
    <t>Cutting to form opening in existing 600 (nominal) thick masonry wall, plastered both sides with lime plaster; inserting precast concrete lintels 100 x 65mm, wedging and pinning to underside of existing construction and packed with dry mixed mortar; forming level threshold; square jambs; all making good</t>
  </si>
  <si>
    <t>43.A</t>
  </si>
  <si>
    <t xml:space="preserve">   ope size 1000 wide x 600 high - below ground</t>
  </si>
  <si>
    <t>The Contractor shall include within the Preliminaries for all necessary liaison and coordination with the relevant services providers in respect of service connections</t>
  </si>
  <si>
    <t>Service trenches</t>
  </si>
  <si>
    <t>Excavating trenches; grading bottom; earthwork support; backfilling with clause 804/ 808 material; compacted as per clause 802; disposing of surplus excavated material off site; marker tape with trace wire shall be in accordance with the relevant services providers</t>
  </si>
  <si>
    <t>43.B</t>
  </si>
  <si>
    <t xml:space="preserve">   average 1.00m deep; 1Nr. 160mm ducts</t>
  </si>
  <si>
    <t>43.C</t>
  </si>
  <si>
    <t xml:space="preserve">   average 1.00m deep; 1Nr. 160mm ducts; 2Nr. 100mm ducts</t>
  </si>
  <si>
    <t>Extra over excavating trenches irrespective of depth</t>
  </si>
  <si>
    <t>43.D</t>
  </si>
  <si>
    <t xml:space="preserve">   concrete</t>
  </si>
  <si>
    <t>43.E</t>
  </si>
  <si>
    <t xml:space="preserve">   brick, block, stonework</t>
  </si>
  <si>
    <t>43.F</t>
  </si>
  <si>
    <t>43.G</t>
  </si>
  <si>
    <t>Pipe bedding; sand or pea-gravel; 75 minimum fine sand/pea gravel bedding below; 100 minimum fine sand/pea gravel backfilling over pipe or cable; 200 minimum fine sand/pea gravel backfilling around pipe or cable; warning tape &amp; marker boards shall be in accordance with the relevant services providers</t>
  </si>
  <si>
    <t>Beds and surrounds</t>
  </si>
  <si>
    <t>44.A</t>
  </si>
  <si>
    <t xml:space="preserve">   to 1Nr. 160mm ducts</t>
  </si>
  <si>
    <t>44.B</t>
  </si>
  <si>
    <t xml:space="preserve">   to 1Nr. 160mm ducts; 2Nr. 100mm ducts</t>
  </si>
  <si>
    <t>Ducts</t>
  </si>
  <si>
    <t>Class 'B' uPVC ducting laid in trench including approved cable draw-wire threaded through</t>
  </si>
  <si>
    <t>44.C</t>
  </si>
  <si>
    <t xml:space="preserve">   160 diameter</t>
  </si>
  <si>
    <t>44.D</t>
  </si>
  <si>
    <t xml:space="preserve">     Extra; bend</t>
  </si>
  <si>
    <t>44.E</t>
  </si>
  <si>
    <t xml:space="preserve">     Extra; easy sweep upstand bend</t>
  </si>
  <si>
    <t>Chambers</t>
  </si>
  <si>
    <t>Excavating; removing spoil off site; 150mm plinth C/W A393 central mesh in base and min 1 top course of engineering brickwork; brick corbelled internally; 40mm max corbel per course; solid concrete block walls 215 thick, 5N strength; cutting/forming opes for pipes; mortar surround to pipes; 800x800mm class F900 cast iron/ductile iron cover and frame, marked to suit site service distribution</t>
  </si>
  <si>
    <t>44.F</t>
  </si>
  <si>
    <t xml:space="preserve">   1200mm x 1200mm x 800mm deep internal</t>
  </si>
  <si>
    <t>Connections</t>
  </si>
  <si>
    <t>44.G</t>
  </si>
  <si>
    <t xml:space="preserve">   Electrical connection; to existing ESB pole</t>
  </si>
  <si>
    <t>TOTAL</t>
  </si>
  <si>
    <t>The Wonderful Barn Pricing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</si>
</sst>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0"/>
      <name val="Calibri"/>
      <family val="2"/>
    </font>
    <font>
      <b/>
      <sz val="12"/>
      <name val="Calibri"/>
      <family val="2"/>
    </font>
    <font>
      <b/>
      <sz val="10"/>
      <name val="Calibri"/>
      <family val="2"/>
    </font>
    <font>
      <sz val="11"/>
      <name val="Calibri"/>
      <family val="2"/>
    </font>
    <font>
      <b/>
      <sz val="11"/>
      <name val="Calibri"/>
      <family val="2"/>
    </font>
    <font>
      <i/>
      <sz val="11"/>
      <name val="Calibri"/>
      <family val="2"/>
    </font>
    <font>
      <u/>
      <sz val="11"/>
      <name val="Calibri"/>
      <family val="2"/>
    </font>
    <font>
      <i/>
      <u/>
      <sz val="11"/>
      <name val="Calibri"/>
      <family val="2"/>
    </font>
    <font>
      <sz val="8"/>
      <name val="Lucida Sans Unicode"/>
      <family val="2"/>
    </font>
    <font>
      <b/>
      <u/>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5">
    <xf numFmtId="0" fontId="0" fillId="0" borderId="0" xfId="0"/>
    <xf numFmtId="0" fontId="0" fillId="0" borderId="0" xfId="0"/>
    <xf numFmtId="0" fontId="2"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vertical="center"/>
    </xf>
    <xf numFmtId="0" fontId="4"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1" fillId="0" borderId="0" xfId="0" applyFont="1" applyAlignment="1">
      <alignment vertical="center"/>
    </xf>
    <xf numFmtId="3" fontId="1" fillId="0" borderId="0" xfId="0" applyNumberFormat="1" applyFont="1" applyAlignment="1">
      <alignment horizontal="right"/>
    </xf>
    <xf numFmtId="3" fontId="3" fillId="0" borderId="0" xfId="0" applyNumberFormat="1" applyFont="1" applyAlignment="1">
      <alignment horizontal="right"/>
    </xf>
    <xf numFmtId="3" fontId="4" fillId="0" borderId="0" xfId="0" applyNumberFormat="1" applyFont="1" applyAlignment="1">
      <alignment vertical="center"/>
    </xf>
    <xf numFmtId="3" fontId="4" fillId="0" borderId="0" xfId="0" applyNumberFormat="1" applyFont="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left" vertical="center"/>
    </xf>
    <xf numFmtId="4" fontId="4" fillId="0" borderId="0" xfId="0" applyNumberFormat="1" applyFont="1" applyAlignment="1">
      <alignment vertical="center"/>
    </xf>
    <xf numFmtId="4" fontId="4" fillId="0" borderId="0" xfId="0" applyNumberFormat="1" applyFont="1" applyAlignment="1">
      <alignment horizontal="left" vertical="center"/>
    </xf>
    <xf numFmtId="0" fontId="10" fillId="0" borderId="0" xfId="0" applyFont="1" applyAlignment="1">
      <alignment horizontal="left" vertical="center"/>
    </xf>
    <xf numFmtId="3" fontId="6" fillId="0" borderId="0" xfId="0" applyNumberFormat="1" applyFont="1" applyAlignment="1">
      <alignment horizontal="left" vertical="center"/>
    </xf>
    <xf numFmtId="0" fontId="3" fillId="0" borderId="0" xfId="0" applyFont="1" applyAlignment="1">
      <alignment horizontal="left"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0" fillId="0" borderId="0" xfId="0" applyAlignment="1">
      <alignment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5" fillId="0" borderId="0" xfId="0" applyFont="1" applyAlignment="1">
      <alignment vertical="center" wrapText="1"/>
    </xf>
    <xf numFmtId="0" fontId="7"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workbookViewId="0">
      <selection activeCell="A2" sqref="A2"/>
    </sheetView>
  </sheetViews>
  <sheetFormatPr defaultColWidth="9.140625" defaultRowHeight="12.75" x14ac:dyDescent="0.2"/>
  <cols>
    <col min="1" max="1" width="4.7109375" customWidth="1"/>
    <col min="2" max="2" width="42.140625" style="25" customWidth="1"/>
    <col min="3" max="3" width="6.7109375" customWidth="1"/>
  </cols>
  <sheetData>
    <row r="1" spans="1:3" ht="15.75" x14ac:dyDescent="0.25">
      <c r="A1" s="2" t="s">
        <v>734</v>
      </c>
      <c r="B1" s="1"/>
      <c r="C1" s="1"/>
    </row>
    <row r="3" spans="1:3" x14ac:dyDescent="0.2">
      <c r="A3" s="3" t="s">
        <v>0</v>
      </c>
      <c r="B3" s="22" t="s">
        <v>1</v>
      </c>
      <c r="C3" s="4" t="s">
        <v>2</v>
      </c>
    </row>
    <row r="4" spans="1:3" ht="15" x14ac:dyDescent="0.2">
      <c r="A4" s="6"/>
      <c r="B4" s="23" t="s">
        <v>3</v>
      </c>
      <c r="C4" s="11">
        <f>SUM('4-PREAMBLES TO PRICING DOCUMENT'!F18)</f>
        <v>0</v>
      </c>
    </row>
    <row r="5" spans="1:3" ht="15" x14ac:dyDescent="0.2">
      <c r="A5" s="10"/>
      <c r="B5" s="24" t="s">
        <v>21</v>
      </c>
      <c r="C5" s="11">
        <f>SUM('5-PRELIMINARIES AND INSURANCES'!F95)</f>
        <v>0</v>
      </c>
    </row>
    <row r="6" spans="1:3" ht="15" x14ac:dyDescent="0.2">
      <c r="A6" s="10"/>
      <c r="B6" s="24" t="s">
        <v>195</v>
      </c>
      <c r="C6" s="11">
        <f>SUM('6-DEMOLITIONS &amp; ALTERATIONS'!F55)</f>
        <v>0</v>
      </c>
    </row>
    <row r="7" spans="1:3" ht="15" x14ac:dyDescent="0.2">
      <c r="A7" s="10"/>
      <c r="B7" s="24" t="s">
        <v>269</v>
      </c>
      <c r="C7" s="11">
        <f>SUM('7-SUBSTRUCTURE'!F75)</f>
        <v>0</v>
      </c>
    </row>
    <row r="8" spans="1:3" ht="15" x14ac:dyDescent="0.2">
      <c r="A8" s="10"/>
      <c r="B8" s="24" t="s">
        <v>364</v>
      </c>
      <c r="C8" s="11">
        <f>SUM('8-WALL FINISHES  EXTERNALLY'!F7)</f>
        <v>0</v>
      </c>
    </row>
    <row r="9" spans="1:3" ht="15" x14ac:dyDescent="0.2">
      <c r="A9" s="10"/>
      <c r="B9" s="24" t="s">
        <v>370</v>
      </c>
      <c r="C9" s="11">
        <f>SUM('9-WALL FINISHES  INTERNALLY'!F38)</f>
        <v>0</v>
      </c>
    </row>
    <row r="10" spans="1:3" ht="15" x14ac:dyDescent="0.2">
      <c r="A10" s="10"/>
      <c r="B10" s="24" t="s">
        <v>410</v>
      </c>
      <c r="C10" s="11">
        <f>SUM('10-EXTERNAL WALLS  COMPLETION'!F31)</f>
        <v>0</v>
      </c>
    </row>
    <row r="11" spans="1:3" ht="15" x14ac:dyDescent="0.2">
      <c r="A11" s="10"/>
      <c r="B11" s="24" t="s">
        <v>444</v>
      </c>
      <c r="C11" s="11">
        <f>SUM('11-FLOOR FINISHES'!F24)</f>
        <v>0</v>
      </c>
    </row>
    <row r="12" spans="1:3" ht="15" x14ac:dyDescent="0.2">
      <c r="A12" s="10"/>
      <c r="B12" s="24" t="s">
        <v>472</v>
      </c>
      <c r="C12" s="11">
        <f>SUM('12-MECHANICAL SERVICES INSTALLA'!F33)</f>
        <v>0</v>
      </c>
    </row>
    <row r="13" spans="1:3" ht="15" x14ac:dyDescent="0.2">
      <c r="A13" s="10"/>
      <c r="B13" s="24" t="s">
        <v>520</v>
      </c>
      <c r="C13" s="11">
        <f>SUM('13-ELECTRICAL SERVICES INSTALLA'!F36)</f>
        <v>0</v>
      </c>
    </row>
    <row r="14" spans="1:3" ht="15" x14ac:dyDescent="0.2">
      <c r="A14" s="10"/>
      <c r="B14" s="24" t="s">
        <v>558</v>
      </c>
      <c r="C14" s="11">
        <f>SUM('14-FITTINGS'!F19)</f>
        <v>0</v>
      </c>
    </row>
    <row r="15" spans="1:3" ht="15" x14ac:dyDescent="0.2">
      <c r="A15" s="10"/>
      <c r="B15" s="24" t="s">
        <v>578</v>
      </c>
      <c r="C15" s="11">
        <f>SUM('15-SITEWORKS'!F90)</f>
        <v>0</v>
      </c>
    </row>
    <row r="16" spans="1:3" ht="15" x14ac:dyDescent="0.2">
      <c r="A16" s="10"/>
      <c r="B16" s="24" t="s">
        <v>667</v>
      </c>
      <c r="C16" s="11">
        <f>SUM('16-SITE SERVICES   PIPED AND DU'!F21)</f>
        <v>0</v>
      </c>
    </row>
    <row r="17" spans="1:3" ht="15" x14ac:dyDescent="0.2">
      <c r="A17" s="10"/>
      <c r="B17" s="24" t="s">
        <v>694</v>
      </c>
      <c r="C17" s="11">
        <f>SUM('17-SITE SERVICES   ELECTRICAL'!F35)</f>
        <v>0</v>
      </c>
    </row>
    <row r="19" spans="1:3" x14ac:dyDescent="0.2">
      <c r="B19" s="22" t="s">
        <v>733</v>
      </c>
      <c r="C19" s="11">
        <f>SUM(C4:C17)</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3</v>
      </c>
      <c r="B1" s="1"/>
      <c r="C1" s="1"/>
    </row>
    <row r="2" spans="1:6" x14ac:dyDescent="0.2">
      <c r="A2" s="3" t="s">
        <v>0</v>
      </c>
      <c r="B2" s="22" t="s">
        <v>1</v>
      </c>
      <c r="C2" s="4" t="s">
        <v>4</v>
      </c>
      <c r="D2" s="4" t="s">
        <v>5</v>
      </c>
      <c r="E2" s="4" t="s">
        <v>6</v>
      </c>
      <c r="F2" s="4" t="s">
        <v>2</v>
      </c>
    </row>
    <row r="3" spans="1:6" ht="15" x14ac:dyDescent="0.2">
      <c r="A3" s="6"/>
      <c r="B3" s="26" t="s">
        <v>3</v>
      </c>
      <c r="C3" s="5"/>
      <c r="D3" s="5"/>
      <c r="E3" s="5"/>
    </row>
    <row r="4" spans="1:6" ht="30" x14ac:dyDescent="0.2">
      <c r="A4" s="6"/>
      <c r="B4" s="28" t="s">
        <v>7</v>
      </c>
      <c r="C4" s="5"/>
      <c r="D4" s="6" t="s">
        <v>8</v>
      </c>
      <c r="E4" s="5"/>
    </row>
    <row r="5" spans="1:6" ht="45" x14ac:dyDescent="0.2">
      <c r="A5" s="6"/>
      <c r="B5" s="28" t="s">
        <v>9</v>
      </c>
      <c r="C5" s="5"/>
      <c r="D5" s="6" t="s">
        <v>8</v>
      </c>
      <c r="E5" s="5"/>
    </row>
    <row r="6" spans="1:6" ht="120" x14ac:dyDescent="0.2">
      <c r="A6" s="6"/>
      <c r="B6" s="28" t="s">
        <v>10</v>
      </c>
      <c r="C6" s="5"/>
      <c r="D6" s="6" t="s">
        <v>8</v>
      </c>
      <c r="E6" s="9"/>
    </row>
    <row r="7" spans="1:6" ht="150" x14ac:dyDescent="0.2">
      <c r="A7" s="5"/>
      <c r="B7" s="28" t="s">
        <v>11</v>
      </c>
      <c r="C7" s="5"/>
      <c r="D7" s="6" t="s">
        <v>8</v>
      </c>
      <c r="E7" s="5"/>
    </row>
    <row r="8" spans="1:6" ht="75" x14ac:dyDescent="0.2">
      <c r="A8" s="6"/>
      <c r="B8" s="28" t="s">
        <v>12</v>
      </c>
      <c r="C8" s="5"/>
      <c r="D8" s="6" t="s">
        <v>8</v>
      </c>
      <c r="E8" s="9"/>
    </row>
    <row r="9" spans="1:6" ht="75" x14ac:dyDescent="0.2">
      <c r="A9" s="6"/>
      <c r="B9" s="28" t="s">
        <v>13</v>
      </c>
      <c r="C9" s="5"/>
      <c r="D9" s="6" t="s">
        <v>8</v>
      </c>
      <c r="E9" s="9"/>
    </row>
    <row r="10" spans="1:6" ht="30" x14ac:dyDescent="0.2">
      <c r="A10" s="6"/>
      <c r="B10" s="28" t="s">
        <v>7</v>
      </c>
      <c r="C10" s="5"/>
      <c r="D10" s="6" t="s">
        <v>8</v>
      </c>
      <c r="E10" s="9"/>
    </row>
    <row r="11" spans="1:6" ht="30" x14ac:dyDescent="0.2">
      <c r="A11" s="6"/>
      <c r="B11" s="28" t="s">
        <v>14</v>
      </c>
      <c r="C11" s="5"/>
      <c r="D11" s="6" t="s">
        <v>8</v>
      </c>
      <c r="E11" s="5"/>
    </row>
    <row r="12" spans="1:6" ht="30" x14ac:dyDescent="0.2">
      <c r="A12" s="6"/>
      <c r="B12" s="28" t="s">
        <v>15</v>
      </c>
      <c r="C12" s="5"/>
      <c r="D12" s="6" t="s">
        <v>8</v>
      </c>
      <c r="E12" s="5"/>
    </row>
    <row r="13" spans="1:6" ht="210" x14ac:dyDescent="0.2">
      <c r="A13" s="6"/>
      <c r="B13" s="28" t="s">
        <v>16</v>
      </c>
      <c r="C13" s="5"/>
      <c r="D13" s="6" t="s">
        <v>8</v>
      </c>
      <c r="E13" s="5"/>
    </row>
    <row r="14" spans="1:6" ht="120" x14ac:dyDescent="0.2">
      <c r="A14" s="6"/>
      <c r="B14" s="28" t="s">
        <v>17</v>
      </c>
      <c r="C14" s="5"/>
      <c r="D14" s="6" t="s">
        <v>8</v>
      </c>
      <c r="E14" s="5"/>
    </row>
    <row r="15" spans="1:6" ht="120" x14ac:dyDescent="0.2">
      <c r="A15" s="6"/>
      <c r="B15" s="28" t="s">
        <v>18</v>
      </c>
      <c r="C15" s="5"/>
      <c r="D15" s="6" t="s">
        <v>8</v>
      </c>
      <c r="E15" s="5"/>
    </row>
    <row r="16" spans="1:6" ht="60" x14ac:dyDescent="0.2">
      <c r="A16" s="6"/>
      <c r="B16" s="28" t="s">
        <v>19</v>
      </c>
      <c r="C16" s="5"/>
      <c r="D16" s="6" t="s">
        <v>8</v>
      </c>
      <c r="E16" s="5"/>
    </row>
    <row r="17" spans="1:6" ht="75" x14ac:dyDescent="0.2">
      <c r="A17" s="6"/>
      <c r="B17" s="28" t="s">
        <v>20</v>
      </c>
      <c r="C17" s="5"/>
      <c r="D17" s="6" t="s">
        <v>8</v>
      </c>
      <c r="E17" s="5"/>
    </row>
    <row r="18" spans="1:6" ht="15" x14ac:dyDescent="0.2">
      <c r="B18" s="31" t="s">
        <v>2</v>
      </c>
      <c r="F18" s="11">
        <f>SUM(F2:F17)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5"/>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21</v>
      </c>
      <c r="B1" s="1"/>
      <c r="C1" s="1"/>
    </row>
    <row r="2" spans="1:6" x14ac:dyDescent="0.2">
      <c r="A2" s="3" t="s">
        <v>0</v>
      </c>
      <c r="B2" s="22" t="s">
        <v>1</v>
      </c>
      <c r="C2" s="4" t="s">
        <v>4</v>
      </c>
      <c r="D2" s="4" t="s">
        <v>5</v>
      </c>
      <c r="E2" s="4" t="s">
        <v>6</v>
      </c>
      <c r="F2" s="4" t="s">
        <v>2</v>
      </c>
    </row>
    <row r="3" spans="1:6" ht="15" x14ac:dyDescent="0.2">
      <c r="A3" s="6"/>
      <c r="B3" s="26" t="s">
        <v>21</v>
      </c>
      <c r="C3" s="5"/>
      <c r="D3" s="6"/>
      <c r="E3" s="5"/>
    </row>
    <row r="4" spans="1:6" ht="15" x14ac:dyDescent="0.2">
      <c r="A4" s="6"/>
      <c r="B4" s="27" t="s">
        <v>22</v>
      </c>
      <c r="C4" s="5"/>
      <c r="D4" s="6"/>
      <c r="E4" s="5"/>
    </row>
    <row r="5" spans="1:6" ht="135" x14ac:dyDescent="0.2">
      <c r="A5" s="6"/>
      <c r="B5" s="28" t="s">
        <v>23</v>
      </c>
      <c r="C5" s="5"/>
      <c r="D5" s="6" t="s">
        <v>8</v>
      </c>
      <c r="E5" s="5"/>
    </row>
    <row r="6" spans="1:6" ht="15" x14ac:dyDescent="0.2">
      <c r="A6" s="6"/>
      <c r="B6" s="30" t="s">
        <v>24</v>
      </c>
      <c r="C6" s="5"/>
      <c r="D6" s="6"/>
      <c r="E6" s="5"/>
    </row>
    <row r="7" spans="1:6" ht="15" x14ac:dyDescent="0.2">
      <c r="A7" s="6"/>
      <c r="B7" s="30" t="s">
        <v>25</v>
      </c>
      <c r="C7" s="5"/>
      <c r="D7" s="6"/>
      <c r="E7" s="5"/>
    </row>
    <row r="8" spans="1:6" ht="15" x14ac:dyDescent="0.2">
      <c r="A8" s="6"/>
      <c r="B8" s="30" t="s">
        <v>26</v>
      </c>
      <c r="C8" s="5"/>
      <c r="D8" s="6"/>
      <c r="E8" s="5"/>
    </row>
    <row r="9" spans="1:6" ht="15" x14ac:dyDescent="0.2">
      <c r="A9" s="6"/>
      <c r="B9" s="30" t="s">
        <v>27</v>
      </c>
      <c r="C9" s="5"/>
      <c r="D9" s="6"/>
      <c r="E9" s="5"/>
    </row>
    <row r="10" spans="1:6" ht="15" x14ac:dyDescent="0.2">
      <c r="A10" s="6"/>
      <c r="B10" s="30" t="s">
        <v>28</v>
      </c>
      <c r="C10" s="5"/>
      <c r="D10" s="6"/>
      <c r="E10" s="5"/>
    </row>
    <row r="11" spans="1:6" ht="15" x14ac:dyDescent="0.2">
      <c r="A11" s="6"/>
      <c r="B11" s="30" t="s">
        <v>29</v>
      </c>
      <c r="C11" s="5"/>
      <c r="D11" s="6"/>
      <c r="E11" s="5"/>
    </row>
    <row r="12" spans="1:6" ht="15" x14ac:dyDescent="0.2">
      <c r="A12" s="6"/>
      <c r="B12" s="30" t="s">
        <v>30</v>
      </c>
      <c r="C12" s="5"/>
      <c r="D12" s="6"/>
      <c r="E12" s="5"/>
    </row>
    <row r="13" spans="1:6" ht="15" x14ac:dyDescent="0.2">
      <c r="A13" s="6"/>
      <c r="B13" s="30" t="s">
        <v>31</v>
      </c>
      <c r="C13" s="5"/>
      <c r="D13" s="6"/>
      <c r="E13" s="5"/>
    </row>
    <row r="14" spans="1:6" ht="15" x14ac:dyDescent="0.2">
      <c r="A14" s="6" t="s">
        <v>32</v>
      </c>
      <c r="B14" s="23" t="s">
        <v>33</v>
      </c>
      <c r="C14" s="5"/>
      <c r="D14" s="6" t="s">
        <v>34</v>
      </c>
      <c r="E14" s="5"/>
    </row>
    <row r="15" spans="1:6" ht="15" x14ac:dyDescent="0.2">
      <c r="A15" s="6" t="s">
        <v>35</v>
      </c>
      <c r="B15" s="23" t="s">
        <v>36</v>
      </c>
      <c r="C15" s="5"/>
      <c r="D15" s="6" t="s">
        <v>34</v>
      </c>
      <c r="E15" s="5"/>
    </row>
    <row r="16" spans="1:6" ht="15" x14ac:dyDescent="0.2">
      <c r="A16" s="6" t="s">
        <v>37</v>
      </c>
      <c r="B16" s="23" t="s">
        <v>38</v>
      </c>
      <c r="C16" s="5"/>
      <c r="D16" s="6" t="s">
        <v>34</v>
      </c>
      <c r="E16" s="5"/>
    </row>
    <row r="17" spans="1:5" ht="15" x14ac:dyDescent="0.2">
      <c r="A17" s="6" t="s">
        <v>39</v>
      </c>
      <c r="B17" s="23" t="s">
        <v>40</v>
      </c>
      <c r="C17" s="5"/>
      <c r="D17" s="6" t="s">
        <v>34</v>
      </c>
      <c r="E17" s="5"/>
    </row>
    <row r="18" spans="1:5" ht="15" x14ac:dyDescent="0.2">
      <c r="A18" s="6" t="s">
        <v>41</v>
      </c>
      <c r="B18" s="23" t="s">
        <v>42</v>
      </c>
      <c r="C18" s="5"/>
      <c r="D18" s="6" t="s">
        <v>34</v>
      </c>
      <c r="E18" s="5"/>
    </row>
    <row r="19" spans="1:5" ht="15" x14ac:dyDescent="0.2">
      <c r="A19" s="6" t="s">
        <v>43</v>
      </c>
      <c r="B19" s="23" t="s">
        <v>44</v>
      </c>
      <c r="C19" s="5"/>
      <c r="D19" s="6" t="s">
        <v>34</v>
      </c>
      <c r="E19" s="5"/>
    </row>
    <row r="20" spans="1:5" ht="15" x14ac:dyDescent="0.2">
      <c r="A20" s="6" t="s">
        <v>45</v>
      </c>
      <c r="B20" s="23" t="s">
        <v>46</v>
      </c>
      <c r="C20" s="5"/>
      <c r="D20" s="6" t="s">
        <v>34</v>
      </c>
      <c r="E20" s="5"/>
    </row>
    <row r="21" spans="1:5" ht="15" x14ac:dyDescent="0.2">
      <c r="A21" s="6" t="s">
        <v>47</v>
      </c>
      <c r="B21" s="23" t="s">
        <v>48</v>
      </c>
      <c r="C21" s="5"/>
      <c r="D21" s="6" t="s">
        <v>34</v>
      </c>
      <c r="E21" s="5"/>
    </row>
    <row r="22" spans="1:5" ht="30" x14ac:dyDescent="0.2">
      <c r="A22" s="6" t="s">
        <v>49</v>
      </c>
      <c r="B22" s="23" t="s">
        <v>50</v>
      </c>
      <c r="C22" s="5"/>
      <c r="D22" s="6" t="s">
        <v>34</v>
      </c>
      <c r="E22" s="5"/>
    </row>
    <row r="23" spans="1:5" ht="15" x14ac:dyDescent="0.2">
      <c r="A23" s="6" t="s">
        <v>51</v>
      </c>
      <c r="B23" s="23" t="s">
        <v>52</v>
      </c>
      <c r="C23" s="5"/>
      <c r="D23" s="6" t="s">
        <v>34</v>
      </c>
      <c r="E23" s="5"/>
    </row>
    <row r="24" spans="1:5" ht="15" x14ac:dyDescent="0.2">
      <c r="A24" s="6" t="s">
        <v>53</v>
      </c>
      <c r="B24" s="23" t="s">
        <v>54</v>
      </c>
      <c r="C24" s="5"/>
      <c r="D24" s="6" t="s">
        <v>34</v>
      </c>
      <c r="E24" s="5"/>
    </row>
    <row r="25" spans="1:5" ht="15" x14ac:dyDescent="0.2">
      <c r="A25" s="6" t="s">
        <v>55</v>
      </c>
      <c r="B25" s="23" t="s">
        <v>56</v>
      </c>
      <c r="C25" s="5"/>
      <c r="D25" s="6" t="s">
        <v>34</v>
      </c>
      <c r="E25" s="5"/>
    </row>
    <row r="26" spans="1:5" ht="15" x14ac:dyDescent="0.2">
      <c r="A26" s="6" t="s">
        <v>57</v>
      </c>
      <c r="B26" s="23" t="s">
        <v>58</v>
      </c>
      <c r="C26" s="5"/>
      <c r="D26" s="6" t="s">
        <v>34</v>
      </c>
      <c r="E26" s="5"/>
    </row>
    <row r="27" spans="1:5" ht="15" x14ac:dyDescent="0.2">
      <c r="A27" s="6" t="s">
        <v>59</v>
      </c>
      <c r="B27" s="23" t="s">
        <v>60</v>
      </c>
      <c r="C27" s="5"/>
      <c r="D27" s="6" t="s">
        <v>34</v>
      </c>
      <c r="E27" s="5"/>
    </row>
    <row r="28" spans="1:5" ht="15" x14ac:dyDescent="0.2">
      <c r="A28" s="6" t="s">
        <v>61</v>
      </c>
      <c r="B28" s="23" t="s">
        <v>62</v>
      </c>
      <c r="C28" s="5"/>
      <c r="D28" s="6" t="s">
        <v>34</v>
      </c>
      <c r="E28" s="5"/>
    </row>
    <row r="29" spans="1:5" ht="15" x14ac:dyDescent="0.2">
      <c r="A29" s="6" t="s">
        <v>63</v>
      </c>
      <c r="B29" s="23" t="s">
        <v>64</v>
      </c>
      <c r="C29" s="5"/>
      <c r="D29" s="6" t="s">
        <v>34</v>
      </c>
      <c r="E29" s="5"/>
    </row>
    <row r="30" spans="1:5" ht="15" x14ac:dyDescent="0.2">
      <c r="A30" s="6" t="s">
        <v>65</v>
      </c>
      <c r="B30" s="23" t="s">
        <v>66</v>
      </c>
      <c r="C30" s="5"/>
      <c r="D30" s="6" t="s">
        <v>34</v>
      </c>
      <c r="E30" s="5"/>
    </row>
    <row r="31" spans="1:5" ht="15" x14ac:dyDescent="0.2">
      <c r="A31" s="6" t="s">
        <v>67</v>
      </c>
      <c r="B31" s="23" t="s">
        <v>68</v>
      </c>
      <c r="C31" s="5"/>
      <c r="D31" s="6" t="s">
        <v>34</v>
      </c>
      <c r="E31" s="5"/>
    </row>
    <row r="32" spans="1:5" ht="30" x14ac:dyDescent="0.2">
      <c r="A32" s="6" t="s">
        <v>69</v>
      </c>
      <c r="B32" s="23" t="s">
        <v>70</v>
      </c>
      <c r="C32" s="5"/>
      <c r="D32" s="6" t="s">
        <v>34</v>
      </c>
      <c r="E32" s="5"/>
    </row>
    <row r="33" spans="1:5" ht="15" x14ac:dyDescent="0.2">
      <c r="A33" s="6" t="s">
        <v>71</v>
      </c>
      <c r="B33" s="23" t="s">
        <v>72</v>
      </c>
      <c r="C33" s="5"/>
      <c r="D33" s="6" t="s">
        <v>34</v>
      </c>
      <c r="E33" s="5"/>
    </row>
    <row r="34" spans="1:5" ht="15" x14ac:dyDescent="0.2">
      <c r="A34" s="6" t="s">
        <v>73</v>
      </c>
      <c r="B34" s="23" t="s">
        <v>74</v>
      </c>
      <c r="C34" s="5"/>
      <c r="D34" s="6" t="s">
        <v>34</v>
      </c>
      <c r="E34" s="5"/>
    </row>
    <row r="35" spans="1:5" ht="15" x14ac:dyDescent="0.2">
      <c r="A35" s="6" t="s">
        <v>75</v>
      </c>
      <c r="B35" s="23" t="s">
        <v>76</v>
      </c>
      <c r="C35" s="5"/>
      <c r="D35" s="6" t="s">
        <v>34</v>
      </c>
      <c r="E35" s="5"/>
    </row>
    <row r="36" spans="1:5" ht="15" x14ac:dyDescent="0.2">
      <c r="A36" s="6" t="s">
        <v>77</v>
      </c>
      <c r="B36" s="23" t="s">
        <v>78</v>
      </c>
      <c r="C36" s="5"/>
      <c r="D36" s="6" t="s">
        <v>34</v>
      </c>
      <c r="E36" s="5"/>
    </row>
    <row r="37" spans="1:5" ht="15" x14ac:dyDescent="0.2">
      <c r="A37" s="6" t="s">
        <v>79</v>
      </c>
      <c r="B37" s="23" t="s">
        <v>80</v>
      </c>
      <c r="C37" s="5"/>
      <c r="D37" s="6" t="s">
        <v>34</v>
      </c>
      <c r="E37" s="5"/>
    </row>
    <row r="38" spans="1:5" ht="30" x14ac:dyDescent="0.2">
      <c r="A38" s="6" t="s">
        <v>81</v>
      </c>
      <c r="B38" s="23" t="s">
        <v>82</v>
      </c>
      <c r="C38" s="5"/>
      <c r="D38" s="6" t="s">
        <v>34</v>
      </c>
      <c r="E38" s="5"/>
    </row>
    <row r="39" spans="1:5" ht="15" x14ac:dyDescent="0.2">
      <c r="A39" s="6" t="s">
        <v>83</v>
      </c>
      <c r="B39" s="23" t="s">
        <v>84</v>
      </c>
      <c r="C39" s="5"/>
      <c r="D39" s="6" t="s">
        <v>34</v>
      </c>
      <c r="E39" s="5"/>
    </row>
    <row r="40" spans="1:5" ht="15" x14ac:dyDescent="0.2">
      <c r="A40" s="6" t="s">
        <v>85</v>
      </c>
      <c r="B40" s="23" t="s">
        <v>86</v>
      </c>
      <c r="C40" s="5"/>
      <c r="D40" s="6" t="s">
        <v>34</v>
      </c>
      <c r="E40" s="5"/>
    </row>
    <row r="41" spans="1:5" ht="15" x14ac:dyDescent="0.2">
      <c r="A41" s="6" t="s">
        <v>87</v>
      </c>
      <c r="B41" s="23" t="s">
        <v>88</v>
      </c>
      <c r="C41" s="5"/>
      <c r="D41" s="6" t="s">
        <v>34</v>
      </c>
      <c r="E41" s="5"/>
    </row>
    <row r="42" spans="1:5" ht="15" x14ac:dyDescent="0.2">
      <c r="A42" s="6" t="s">
        <v>89</v>
      </c>
      <c r="B42" s="23" t="s">
        <v>90</v>
      </c>
      <c r="C42" s="5"/>
      <c r="D42" s="6" t="s">
        <v>34</v>
      </c>
      <c r="E42" s="5"/>
    </row>
    <row r="43" spans="1:5" ht="30" x14ac:dyDescent="0.2">
      <c r="A43" s="6" t="s">
        <v>91</v>
      </c>
      <c r="B43" s="23" t="s">
        <v>92</v>
      </c>
      <c r="C43" s="5"/>
      <c r="D43" s="6" t="s">
        <v>34</v>
      </c>
      <c r="E43" s="5"/>
    </row>
    <row r="44" spans="1:5" ht="15" x14ac:dyDescent="0.2">
      <c r="A44" s="6" t="s">
        <v>93</v>
      </c>
      <c r="B44" s="23" t="s">
        <v>94</v>
      </c>
      <c r="C44" s="5"/>
      <c r="D44" s="6" t="s">
        <v>34</v>
      </c>
      <c r="E44" s="5"/>
    </row>
    <row r="45" spans="1:5" ht="15" x14ac:dyDescent="0.2">
      <c r="A45" s="6" t="s">
        <v>95</v>
      </c>
      <c r="B45" s="23" t="s">
        <v>96</v>
      </c>
      <c r="C45" s="5"/>
      <c r="D45" s="6" t="s">
        <v>34</v>
      </c>
      <c r="E45" s="5"/>
    </row>
    <row r="46" spans="1:5" ht="15" x14ac:dyDescent="0.2">
      <c r="A46" s="6" t="s">
        <v>97</v>
      </c>
      <c r="B46" s="23" t="s">
        <v>98</v>
      </c>
      <c r="C46" s="5"/>
      <c r="D46" s="6" t="s">
        <v>34</v>
      </c>
      <c r="E46" s="5"/>
    </row>
    <row r="47" spans="1:5" ht="15" x14ac:dyDescent="0.2">
      <c r="A47" s="6" t="s">
        <v>99</v>
      </c>
      <c r="B47" s="23" t="s">
        <v>100</v>
      </c>
      <c r="C47" s="5"/>
      <c r="D47" s="6" t="s">
        <v>34</v>
      </c>
      <c r="E47" s="5"/>
    </row>
    <row r="48" spans="1:5" ht="15" x14ac:dyDescent="0.2">
      <c r="A48" s="6" t="s">
        <v>101</v>
      </c>
      <c r="B48" s="23" t="s">
        <v>102</v>
      </c>
      <c r="C48" s="5"/>
      <c r="D48" s="6" t="s">
        <v>34</v>
      </c>
      <c r="E48" s="5"/>
    </row>
    <row r="49" spans="1:5" ht="15" x14ac:dyDescent="0.2">
      <c r="A49" s="6" t="s">
        <v>103</v>
      </c>
      <c r="B49" s="23" t="s">
        <v>104</v>
      </c>
      <c r="C49" s="5"/>
      <c r="D49" s="6" t="s">
        <v>34</v>
      </c>
      <c r="E49" s="5"/>
    </row>
    <row r="50" spans="1:5" ht="15" x14ac:dyDescent="0.2">
      <c r="A50" s="6" t="s">
        <v>105</v>
      </c>
      <c r="B50" s="23" t="s">
        <v>106</v>
      </c>
      <c r="C50" s="5"/>
      <c r="D50" s="6" t="s">
        <v>34</v>
      </c>
      <c r="E50" s="5"/>
    </row>
    <row r="51" spans="1:5" ht="30" x14ac:dyDescent="0.2">
      <c r="A51" s="6" t="s">
        <v>107</v>
      </c>
      <c r="B51" s="23" t="s">
        <v>108</v>
      </c>
      <c r="C51" s="5"/>
      <c r="D51" s="6" t="s">
        <v>34</v>
      </c>
      <c r="E51" s="5"/>
    </row>
    <row r="52" spans="1:5" ht="30" x14ac:dyDescent="0.2">
      <c r="A52" s="6" t="s">
        <v>109</v>
      </c>
      <c r="B52" s="23" t="s">
        <v>110</v>
      </c>
      <c r="C52" s="5"/>
      <c r="D52" s="6" t="s">
        <v>34</v>
      </c>
      <c r="E52" s="5"/>
    </row>
    <row r="53" spans="1:5" ht="30" x14ac:dyDescent="0.2">
      <c r="A53" s="6" t="s">
        <v>111</v>
      </c>
      <c r="B53" s="23" t="s">
        <v>112</v>
      </c>
      <c r="C53" s="5"/>
      <c r="D53" s="6" t="s">
        <v>34</v>
      </c>
      <c r="E53" s="5"/>
    </row>
    <row r="54" spans="1:5" ht="15" x14ac:dyDescent="0.2">
      <c r="A54" s="6" t="s">
        <v>113</v>
      </c>
      <c r="B54" s="23" t="s">
        <v>114</v>
      </c>
      <c r="C54" s="5"/>
      <c r="D54" s="6" t="s">
        <v>34</v>
      </c>
      <c r="E54" s="5"/>
    </row>
    <row r="55" spans="1:5" ht="15" x14ac:dyDescent="0.2">
      <c r="A55" s="6" t="s">
        <v>115</v>
      </c>
      <c r="B55" s="23" t="s">
        <v>116</v>
      </c>
      <c r="C55" s="5"/>
      <c r="D55" s="6" t="s">
        <v>34</v>
      </c>
      <c r="E55" s="5"/>
    </row>
    <row r="56" spans="1:5" ht="30" x14ac:dyDescent="0.2">
      <c r="A56" s="6" t="s">
        <v>117</v>
      </c>
      <c r="B56" s="23" t="s">
        <v>118</v>
      </c>
      <c r="C56" s="5"/>
      <c r="D56" s="6" t="s">
        <v>34</v>
      </c>
      <c r="E56" s="5"/>
    </row>
    <row r="57" spans="1:5" ht="15" x14ac:dyDescent="0.2">
      <c r="A57" s="6" t="s">
        <v>119</v>
      </c>
      <c r="B57" s="23" t="s">
        <v>120</v>
      </c>
      <c r="C57" s="5"/>
      <c r="D57" s="6" t="s">
        <v>34</v>
      </c>
      <c r="E57" s="5"/>
    </row>
    <row r="58" spans="1:5" ht="15" x14ac:dyDescent="0.2">
      <c r="A58" s="6" t="s">
        <v>121</v>
      </c>
      <c r="B58" s="23" t="s">
        <v>122</v>
      </c>
      <c r="C58" s="5"/>
      <c r="D58" s="6" t="s">
        <v>34</v>
      </c>
      <c r="E58" s="5"/>
    </row>
    <row r="59" spans="1:5" ht="15" x14ac:dyDescent="0.2">
      <c r="A59" s="6" t="s">
        <v>123</v>
      </c>
      <c r="B59" s="23" t="s">
        <v>124</v>
      </c>
      <c r="C59" s="5"/>
      <c r="D59" s="6" t="s">
        <v>34</v>
      </c>
      <c r="E59" s="5"/>
    </row>
    <row r="60" spans="1:5" ht="15" x14ac:dyDescent="0.2">
      <c r="A60" s="6" t="s">
        <v>125</v>
      </c>
      <c r="B60" s="23" t="s">
        <v>126</v>
      </c>
      <c r="C60" s="5"/>
      <c r="D60" s="6" t="s">
        <v>34</v>
      </c>
      <c r="E60" s="5"/>
    </row>
    <row r="61" spans="1:5" ht="15" x14ac:dyDescent="0.2">
      <c r="A61" s="6" t="s">
        <v>127</v>
      </c>
      <c r="B61" s="23" t="s">
        <v>128</v>
      </c>
      <c r="C61" s="5"/>
      <c r="D61" s="6" t="s">
        <v>34</v>
      </c>
      <c r="E61" s="5"/>
    </row>
    <row r="62" spans="1:5" ht="15" x14ac:dyDescent="0.2">
      <c r="A62" s="6" t="s">
        <v>129</v>
      </c>
      <c r="B62" s="23" t="s">
        <v>130</v>
      </c>
      <c r="C62" s="5"/>
      <c r="D62" s="6" t="s">
        <v>34</v>
      </c>
      <c r="E62" s="5"/>
    </row>
    <row r="63" spans="1:5" ht="15" x14ac:dyDescent="0.2">
      <c r="A63" s="6" t="s">
        <v>131</v>
      </c>
      <c r="B63" s="23" t="s">
        <v>132</v>
      </c>
      <c r="C63" s="5"/>
      <c r="D63" s="6" t="s">
        <v>34</v>
      </c>
      <c r="E63" s="5"/>
    </row>
    <row r="64" spans="1:5" ht="30" x14ac:dyDescent="0.2">
      <c r="A64" s="6" t="s">
        <v>133</v>
      </c>
      <c r="B64" s="23" t="s">
        <v>134</v>
      </c>
      <c r="C64" s="5"/>
      <c r="D64" s="6" t="s">
        <v>34</v>
      </c>
      <c r="E64" s="5"/>
    </row>
    <row r="65" spans="1:5" ht="15" x14ac:dyDescent="0.2">
      <c r="A65" s="6" t="s">
        <v>135</v>
      </c>
      <c r="B65" s="23" t="s">
        <v>136</v>
      </c>
      <c r="C65" s="5"/>
      <c r="D65" s="6" t="s">
        <v>34</v>
      </c>
      <c r="E65" s="5"/>
    </row>
    <row r="66" spans="1:5" ht="15" x14ac:dyDescent="0.2">
      <c r="A66" s="6" t="s">
        <v>137</v>
      </c>
      <c r="B66" s="23" t="s">
        <v>138</v>
      </c>
      <c r="C66" s="5"/>
      <c r="D66" s="6" t="s">
        <v>34</v>
      </c>
      <c r="E66" s="5"/>
    </row>
    <row r="67" spans="1:5" ht="15" x14ac:dyDescent="0.2">
      <c r="A67" s="6" t="s">
        <v>139</v>
      </c>
      <c r="B67" s="23" t="s">
        <v>140</v>
      </c>
      <c r="C67" s="5"/>
      <c r="D67" s="6" t="s">
        <v>34</v>
      </c>
      <c r="E67" s="5"/>
    </row>
    <row r="68" spans="1:5" ht="30" x14ac:dyDescent="0.2">
      <c r="A68" s="6" t="s">
        <v>141</v>
      </c>
      <c r="B68" s="23" t="s">
        <v>142</v>
      </c>
      <c r="C68" s="5"/>
      <c r="D68" s="6" t="s">
        <v>34</v>
      </c>
      <c r="E68" s="5"/>
    </row>
    <row r="69" spans="1:5" ht="15" x14ac:dyDescent="0.2">
      <c r="A69" s="6" t="s">
        <v>143</v>
      </c>
      <c r="B69" s="23" t="s">
        <v>144</v>
      </c>
      <c r="C69" s="5"/>
      <c r="D69" s="6" t="s">
        <v>34</v>
      </c>
      <c r="E69" s="5"/>
    </row>
    <row r="70" spans="1:5" ht="15" x14ac:dyDescent="0.2">
      <c r="A70" s="6" t="s">
        <v>145</v>
      </c>
      <c r="B70" s="23" t="s">
        <v>146</v>
      </c>
      <c r="C70" s="5"/>
      <c r="D70" s="6" t="s">
        <v>34</v>
      </c>
      <c r="E70" s="5"/>
    </row>
    <row r="71" spans="1:5" ht="15" x14ac:dyDescent="0.2">
      <c r="A71" s="6" t="s">
        <v>147</v>
      </c>
      <c r="B71" s="23" t="s">
        <v>148</v>
      </c>
      <c r="C71" s="5"/>
      <c r="D71" s="6" t="s">
        <v>34</v>
      </c>
      <c r="E71" s="5"/>
    </row>
    <row r="72" spans="1:5" ht="15" x14ac:dyDescent="0.2">
      <c r="A72" s="6" t="s">
        <v>149</v>
      </c>
      <c r="B72" s="23" t="s">
        <v>150</v>
      </c>
      <c r="C72" s="5"/>
      <c r="D72" s="6" t="s">
        <v>34</v>
      </c>
      <c r="E72" s="5"/>
    </row>
    <row r="73" spans="1:5" ht="15" x14ac:dyDescent="0.2">
      <c r="A73" s="6" t="s">
        <v>151</v>
      </c>
      <c r="B73" s="23" t="s">
        <v>152</v>
      </c>
      <c r="C73" s="5"/>
      <c r="D73" s="6" t="s">
        <v>34</v>
      </c>
      <c r="E73" s="5"/>
    </row>
    <row r="74" spans="1:5" ht="15" x14ac:dyDescent="0.2">
      <c r="A74" s="6" t="s">
        <v>153</v>
      </c>
      <c r="B74" s="23" t="s">
        <v>154</v>
      </c>
      <c r="C74" s="5"/>
      <c r="D74" s="6" t="s">
        <v>34</v>
      </c>
      <c r="E74" s="5"/>
    </row>
    <row r="75" spans="1:5" ht="15" x14ac:dyDescent="0.2">
      <c r="A75" s="6" t="s">
        <v>155</v>
      </c>
      <c r="B75" s="23" t="s">
        <v>156</v>
      </c>
      <c r="C75" s="5"/>
      <c r="D75" s="6" t="s">
        <v>34</v>
      </c>
      <c r="E75" s="5"/>
    </row>
    <row r="76" spans="1:5" ht="15" x14ac:dyDescent="0.2">
      <c r="A76" s="6" t="s">
        <v>157</v>
      </c>
      <c r="B76" s="23" t="s">
        <v>158</v>
      </c>
      <c r="C76" s="5"/>
      <c r="D76" s="6" t="s">
        <v>34</v>
      </c>
      <c r="E76" s="5"/>
    </row>
    <row r="77" spans="1:5" ht="15" x14ac:dyDescent="0.2">
      <c r="A77" s="6" t="s">
        <v>159</v>
      </c>
      <c r="B77" s="23" t="s">
        <v>160</v>
      </c>
      <c r="C77" s="5"/>
      <c r="D77" s="6" t="s">
        <v>34</v>
      </c>
      <c r="E77" s="5"/>
    </row>
    <row r="78" spans="1:5" ht="15" x14ac:dyDescent="0.2">
      <c r="A78" s="6" t="s">
        <v>161</v>
      </c>
      <c r="B78" s="23" t="s">
        <v>162</v>
      </c>
      <c r="C78" s="5"/>
      <c r="D78" s="6" t="s">
        <v>34</v>
      </c>
      <c r="E78" s="5"/>
    </row>
    <row r="79" spans="1:5" ht="15" x14ac:dyDescent="0.2">
      <c r="A79" s="6" t="s">
        <v>163</v>
      </c>
      <c r="B79" s="23" t="s">
        <v>164</v>
      </c>
      <c r="C79" s="5"/>
      <c r="D79" s="6" t="s">
        <v>34</v>
      </c>
      <c r="E79" s="5"/>
    </row>
    <row r="80" spans="1:5" ht="15" x14ac:dyDescent="0.2">
      <c r="A80" s="6" t="s">
        <v>165</v>
      </c>
      <c r="B80" s="23" t="s">
        <v>166</v>
      </c>
      <c r="C80" s="5"/>
      <c r="D80" s="6" t="s">
        <v>34</v>
      </c>
      <c r="E80" s="5"/>
    </row>
    <row r="81" spans="1:6" ht="15" x14ac:dyDescent="0.2">
      <c r="A81" s="6" t="s">
        <v>167</v>
      </c>
      <c r="B81" s="23" t="s">
        <v>168</v>
      </c>
      <c r="C81" s="5"/>
      <c r="D81" s="6" t="s">
        <v>34</v>
      </c>
      <c r="E81" s="5"/>
    </row>
    <row r="82" spans="1:6" ht="15" x14ac:dyDescent="0.2">
      <c r="A82" s="6" t="s">
        <v>169</v>
      </c>
      <c r="B82" s="23" t="s">
        <v>170</v>
      </c>
      <c r="C82" s="5"/>
      <c r="D82" s="6" t="s">
        <v>34</v>
      </c>
      <c r="E82" s="5"/>
    </row>
    <row r="83" spans="1:6" ht="15" x14ac:dyDescent="0.2">
      <c r="A83" s="6" t="s">
        <v>171</v>
      </c>
      <c r="B83" s="23" t="s">
        <v>172</v>
      </c>
      <c r="C83" s="5"/>
      <c r="D83" s="6" t="s">
        <v>34</v>
      </c>
      <c r="E83" s="5"/>
    </row>
    <row r="84" spans="1:6" ht="15" x14ac:dyDescent="0.2">
      <c r="A84" s="6" t="s">
        <v>173</v>
      </c>
      <c r="B84" s="23" t="s">
        <v>174</v>
      </c>
      <c r="C84" s="5"/>
      <c r="D84" s="6" t="s">
        <v>34</v>
      </c>
      <c r="E84" s="5"/>
    </row>
    <row r="85" spans="1:6" ht="15" x14ac:dyDescent="0.2">
      <c r="A85" s="6" t="s">
        <v>175</v>
      </c>
      <c r="B85" s="23" t="s">
        <v>176</v>
      </c>
      <c r="C85" s="5"/>
      <c r="D85" s="6" t="s">
        <v>34</v>
      </c>
      <c r="E85" s="5"/>
    </row>
    <row r="86" spans="1:6" ht="15" x14ac:dyDescent="0.2">
      <c r="A86" s="6" t="s">
        <v>177</v>
      </c>
      <c r="B86" s="23" t="s">
        <v>178</v>
      </c>
      <c r="C86" s="5"/>
      <c r="D86" s="6" t="s">
        <v>34</v>
      </c>
      <c r="E86" s="5"/>
    </row>
    <row r="87" spans="1:6" ht="15" x14ac:dyDescent="0.2">
      <c r="A87" s="6" t="s">
        <v>179</v>
      </c>
      <c r="B87" s="23" t="s">
        <v>180</v>
      </c>
      <c r="C87" s="5"/>
      <c r="D87" s="6" t="s">
        <v>34</v>
      </c>
      <c r="E87" s="5"/>
    </row>
    <row r="88" spans="1:6" ht="15" x14ac:dyDescent="0.2">
      <c r="A88" s="6" t="s">
        <v>181</v>
      </c>
      <c r="B88" s="23" t="s">
        <v>182</v>
      </c>
      <c r="C88" s="5"/>
      <c r="D88" s="6" t="s">
        <v>34</v>
      </c>
      <c r="E88" s="5"/>
    </row>
    <row r="89" spans="1:6" ht="15" x14ac:dyDescent="0.2">
      <c r="A89" s="6" t="s">
        <v>183</v>
      </c>
      <c r="B89" s="23" t="s">
        <v>184</v>
      </c>
      <c r="C89" s="5"/>
      <c r="D89" s="6" t="s">
        <v>34</v>
      </c>
      <c r="E89" s="5"/>
    </row>
    <row r="90" spans="1:6" ht="15" x14ac:dyDescent="0.2">
      <c r="A90" s="6" t="s">
        <v>185</v>
      </c>
      <c r="B90" s="23" t="s">
        <v>186</v>
      </c>
      <c r="C90" s="5"/>
      <c r="D90" s="6" t="s">
        <v>34</v>
      </c>
      <c r="E90" s="5"/>
    </row>
    <row r="91" spans="1:6" ht="15" x14ac:dyDescent="0.2">
      <c r="A91" s="6" t="s">
        <v>187</v>
      </c>
      <c r="B91" s="23" t="s">
        <v>188</v>
      </c>
      <c r="C91" s="5"/>
      <c r="D91" s="6" t="s">
        <v>34</v>
      </c>
      <c r="E91" s="5"/>
    </row>
    <row r="92" spans="1:6" ht="15" x14ac:dyDescent="0.2">
      <c r="A92" s="6" t="s">
        <v>189</v>
      </c>
      <c r="B92" s="23" t="s">
        <v>190</v>
      </c>
      <c r="C92" s="5"/>
      <c r="D92" s="6" t="s">
        <v>34</v>
      </c>
      <c r="E92" s="5"/>
    </row>
    <row r="93" spans="1:6" ht="15" x14ac:dyDescent="0.2">
      <c r="A93" s="6" t="s">
        <v>191</v>
      </c>
      <c r="B93" s="23" t="s">
        <v>192</v>
      </c>
      <c r="C93" s="5"/>
      <c r="D93" s="6" t="s">
        <v>34</v>
      </c>
      <c r="E93" s="5"/>
    </row>
    <row r="94" spans="1:6" ht="15" x14ac:dyDescent="0.2">
      <c r="A94" s="6" t="s">
        <v>193</v>
      </c>
      <c r="B94" s="23" t="s">
        <v>194</v>
      </c>
      <c r="C94" s="5"/>
      <c r="D94" s="6" t="s">
        <v>34</v>
      </c>
      <c r="E94" s="5"/>
    </row>
    <row r="95" spans="1:6" ht="15" x14ac:dyDescent="0.2">
      <c r="B95" s="31" t="s">
        <v>2</v>
      </c>
      <c r="F95" s="11">
        <f>SUM(F2:F94)</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5"/>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195</v>
      </c>
      <c r="B1" s="1"/>
      <c r="C1" s="1"/>
    </row>
    <row r="2" spans="1:6" x14ac:dyDescent="0.2">
      <c r="A2" s="3" t="s">
        <v>0</v>
      </c>
      <c r="B2" s="22" t="s">
        <v>1</v>
      </c>
      <c r="C2" s="4" t="s">
        <v>4</v>
      </c>
      <c r="D2" s="4" t="s">
        <v>5</v>
      </c>
      <c r="E2" s="4" t="s">
        <v>6</v>
      </c>
      <c r="F2" s="4" t="s">
        <v>2</v>
      </c>
    </row>
    <row r="3" spans="1:6" ht="15" x14ac:dyDescent="0.2">
      <c r="A3" s="6"/>
      <c r="B3" s="26" t="s">
        <v>196</v>
      </c>
      <c r="C3" s="5"/>
      <c r="D3" s="5"/>
      <c r="E3" s="5"/>
    </row>
    <row r="4" spans="1:6" ht="15" x14ac:dyDescent="0.2">
      <c r="A4" s="6"/>
      <c r="B4" s="27" t="s">
        <v>22</v>
      </c>
      <c r="C4" s="5"/>
      <c r="D4" s="5"/>
      <c r="E4" s="5"/>
    </row>
    <row r="5" spans="1:6" ht="60" x14ac:dyDescent="0.2">
      <c r="A5" s="5"/>
      <c r="B5" s="28" t="s">
        <v>197</v>
      </c>
      <c r="C5" s="5"/>
      <c r="D5" s="8" t="s">
        <v>198</v>
      </c>
      <c r="E5" s="5"/>
    </row>
    <row r="6" spans="1:6" ht="45" x14ac:dyDescent="0.2">
      <c r="A6" s="6"/>
      <c r="B6" s="28" t="s">
        <v>199</v>
      </c>
      <c r="C6" s="5"/>
      <c r="D6" s="8" t="s">
        <v>198</v>
      </c>
      <c r="E6" s="5"/>
    </row>
    <row r="7" spans="1:6" ht="135" x14ac:dyDescent="0.2">
      <c r="A7" s="6"/>
      <c r="B7" s="28" t="s">
        <v>200</v>
      </c>
      <c r="C7" s="5"/>
      <c r="D7" s="8" t="s">
        <v>198</v>
      </c>
      <c r="E7" s="5"/>
    </row>
    <row r="8" spans="1:6" ht="120" x14ac:dyDescent="0.2">
      <c r="A8" s="6"/>
      <c r="B8" s="28" t="s">
        <v>201</v>
      </c>
      <c r="C8" s="5"/>
      <c r="D8" s="8" t="s">
        <v>198</v>
      </c>
      <c r="E8" s="5"/>
    </row>
    <row r="9" spans="1:6" ht="60" x14ac:dyDescent="0.2">
      <c r="A9" s="6"/>
      <c r="B9" s="28" t="s">
        <v>202</v>
      </c>
      <c r="C9" s="5"/>
      <c r="D9" s="8" t="s">
        <v>198</v>
      </c>
      <c r="E9" s="5"/>
    </row>
    <row r="10" spans="1:6" ht="60" x14ac:dyDescent="0.2">
      <c r="A10" s="6"/>
      <c r="B10" s="28" t="s">
        <v>203</v>
      </c>
      <c r="C10" s="5"/>
      <c r="D10" s="8" t="s">
        <v>198</v>
      </c>
      <c r="E10" s="5"/>
    </row>
    <row r="11" spans="1:6" ht="90" x14ac:dyDescent="0.2">
      <c r="A11" s="8"/>
      <c r="B11" s="28" t="s">
        <v>204</v>
      </c>
      <c r="C11" s="7"/>
      <c r="D11" s="8" t="s">
        <v>198</v>
      </c>
      <c r="E11" s="7"/>
    </row>
    <row r="12" spans="1:6" ht="30" x14ac:dyDescent="0.2">
      <c r="A12" s="6"/>
      <c r="B12" s="28" t="s">
        <v>205</v>
      </c>
      <c r="C12" s="5"/>
      <c r="D12" s="6" t="s">
        <v>8</v>
      </c>
      <c r="E12" s="5"/>
    </row>
    <row r="13" spans="1:6" ht="60" x14ac:dyDescent="0.2">
      <c r="A13" s="6"/>
      <c r="B13" s="28" t="s">
        <v>206</v>
      </c>
      <c r="C13" s="5"/>
      <c r="D13" s="8" t="s">
        <v>198</v>
      </c>
      <c r="E13" s="5"/>
    </row>
    <row r="14" spans="1:6" ht="60" x14ac:dyDescent="0.2">
      <c r="A14" s="6"/>
      <c r="B14" s="28" t="s">
        <v>207</v>
      </c>
      <c r="C14" s="5"/>
      <c r="D14" s="8" t="s">
        <v>198</v>
      </c>
      <c r="E14" s="5"/>
    </row>
    <row r="15" spans="1:6" ht="60" x14ac:dyDescent="0.2">
      <c r="A15" s="5"/>
      <c r="B15" s="28" t="s">
        <v>208</v>
      </c>
      <c r="C15" s="5"/>
      <c r="D15" s="8" t="s">
        <v>198</v>
      </c>
      <c r="E15" s="5"/>
    </row>
    <row r="16" spans="1:6" ht="135" x14ac:dyDescent="0.2">
      <c r="A16" s="6"/>
      <c r="B16" s="27" t="s">
        <v>209</v>
      </c>
      <c r="C16" s="16"/>
      <c r="D16" s="17"/>
      <c r="E16" s="16"/>
    </row>
    <row r="17" spans="1:5" ht="75" x14ac:dyDescent="0.2">
      <c r="A17" s="5"/>
      <c r="B17" s="28" t="s">
        <v>210</v>
      </c>
      <c r="C17" s="5"/>
      <c r="D17" s="5"/>
      <c r="E17" s="5"/>
    </row>
    <row r="18" spans="1:5" ht="105" x14ac:dyDescent="0.2">
      <c r="A18" s="6" t="s">
        <v>211</v>
      </c>
      <c r="B18" s="23" t="s">
        <v>212</v>
      </c>
      <c r="C18" s="12">
        <v>1</v>
      </c>
      <c r="D18" s="13" t="s">
        <v>34</v>
      </c>
      <c r="E18" s="5"/>
    </row>
    <row r="19" spans="1:5" ht="30" x14ac:dyDescent="0.2">
      <c r="A19" s="6" t="s">
        <v>213</v>
      </c>
      <c r="B19" s="23" t="s">
        <v>214</v>
      </c>
      <c r="C19" s="12">
        <v>1</v>
      </c>
      <c r="D19" s="13" t="s">
        <v>34</v>
      </c>
      <c r="E19" s="5"/>
    </row>
    <row r="20" spans="1:5" ht="75" x14ac:dyDescent="0.2">
      <c r="A20" s="6" t="s">
        <v>215</v>
      </c>
      <c r="B20" s="23" t="s">
        <v>216</v>
      </c>
      <c r="C20" s="12">
        <v>1</v>
      </c>
      <c r="D20" s="13" t="s">
        <v>34</v>
      </c>
      <c r="E20" s="5"/>
    </row>
    <row r="21" spans="1:5" ht="30" x14ac:dyDescent="0.2">
      <c r="A21" s="6" t="s">
        <v>217</v>
      </c>
      <c r="B21" s="23" t="s">
        <v>218</v>
      </c>
      <c r="C21" s="12">
        <v>1</v>
      </c>
      <c r="D21" s="13" t="s">
        <v>219</v>
      </c>
      <c r="E21" s="5"/>
    </row>
    <row r="22" spans="1:5" ht="45" x14ac:dyDescent="0.2">
      <c r="A22" s="6" t="s">
        <v>220</v>
      </c>
      <c r="B22" s="23" t="s">
        <v>221</v>
      </c>
      <c r="C22" s="12">
        <v>23</v>
      </c>
      <c r="D22" s="13" t="s">
        <v>222</v>
      </c>
      <c r="E22" s="5"/>
    </row>
    <row r="23" spans="1:5" ht="30" x14ac:dyDescent="0.2">
      <c r="A23" s="6" t="s">
        <v>223</v>
      </c>
      <c r="B23" s="23" t="s">
        <v>224</v>
      </c>
      <c r="C23" s="12">
        <v>23</v>
      </c>
      <c r="D23" s="13" t="s">
        <v>222</v>
      </c>
      <c r="E23" s="5"/>
    </row>
    <row r="24" spans="1:5" ht="165" x14ac:dyDescent="0.2">
      <c r="A24" s="6"/>
      <c r="B24" s="27" t="s">
        <v>225</v>
      </c>
      <c r="C24" s="5"/>
      <c r="D24" s="6"/>
      <c r="E24" s="5"/>
    </row>
    <row r="25" spans="1:5" ht="60" x14ac:dyDescent="0.2">
      <c r="A25" s="6" t="s">
        <v>226</v>
      </c>
      <c r="B25" s="23" t="s">
        <v>227</v>
      </c>
      <c r="C25" s="12">
        <v>1</v>
      </c>
      <c r="D25" s="13" t="s">
        <v>34</v>
      </c>
      <c r="E25" s="5"/>
    </row>
    <row r="26" spans="1:5" ht="30" x14ac:dyDescent="0.2">
      <c r="A26" s="6" t="s">
        <v>228</v>
      </c>
      <c r="B26" s="23" t="s">
        <v>229</v>
      </c>
      <c r="C26" s="12">
        <v>1</v>
      </c>
      <c r="D26" s="13" t="s">
        <v>34</v>
      </c>
      <c r="E26" s="5"/>
    </row>
    <row r="27" spans="1:5" ht="15" x14ac:dyDescent="0.2">
      <c r="A27" s="6"/>
      <c r="B27" s="26" t="s">
        <v>230</v>
      </c>
      <c r="C27" s="5"/>
      <c r="D27" s="6"/>
      <c r="E27" s="5"/>
    </row>
    <row r="28" spans="1:5" ht="165" x14ac:dyDescent="0.2">
      <c r="A28" s="6"/>
      <c r="B28" s="27" t="s">
        <v>231</v>
      </c>
      <c r="C28" s="16"/>
      <c r="D28" s="17"/>
      <c r="E28" s="16"/>
    </row>
    <row r="29" spans="1:5" ht="45" x14ac:dyDescent="0.2">
      <c r="A29" s="5"/>
      <c r="B29" s="28" t="s">
        <v>232</v>
      </c>
      <c r="C29" s="5"/>
      <c r="D29" s="6"/>
      <c r="E29" s="5"/>
    </row>
    <row r="30" spans="1:5" ht="45" x14ac:dyDescent="0.2">
      <c r="A30" s="6" t="s">
        <v>233</v>
      </c>
      <c r="B30" s="23" t="s">
        <v>234</v>
      </c>
      <c r="C30" s="12">
        <v>2</v>
      </c>
      <c r="D30" s="13" t="s">
        <v>219</v>
      </c>
      <c r="E30" s="5"/>
    </row>
    <row r="31" spans="1:5" ht="30" x14ac:dyDescent="0.2">
      <c r="A31" s="6" t="s">
        <v>235</v>
      </c>
      <c r="B31" s="23" t="s">
        <v>236</v>
      </c>
      <c r="C31" s="12">
        <v>3</v>
      </c>
      <c r="D31" s="13" t="s">
        <v>219</v>
      </c>
      <c r="E31" s="5"/>
    </row>
    <row r="32" spans="1:5" ht="30" x14ac:dyDescent="0.2">
      <c r="A32" s="6" t="s">
        <v>237</v>
      </c>
      <c r="B32" s="23" t="s">
        <v>238</v>
      </c>
      <c r="C32" s="12">
        <v>8</v>
      </c>
      <c r="D32" s="13" t="s">
        <v>219</v>
      </c>
      <c r="E32" s="5"/>
    </row>
    <row r="33" spans="1:5" ht="15" x14ac:dyDescent="0.2">
      <c r="A33" s="6"/>
      <c r="B33" s="26" t="s">
        <v>230</v>
      </c>
      <c r="C33" s="5"/>
      <c r="D33" s="6"/>
      <c r="E33" s="5"/>
    </row>
    <row r="34" spans="1:5" ht="45" x14ac:dyDescent="0.2">
      <c r="A34" s="6"/>
      <c r="B34" s="27" t="s">
        <v>239</v>
      </c>
      <c r="C34" s="5"/>
      <c r="D34" s="6"/>
      <c r="E34" s="5"/>
    </row>
    <row r="35" spans="1:5" ht="15" x14ac:dyDescent="0.2">
      <c r="A35" s="6"/>
      <c r="B35" s="28" t="s">
        <v>240</v>
      </c>
      <c r="C35" s="5"/>
      <c r="D35" s="6"/>
      <c r="E35" s="5"/>
    </row>
    <row r="36" spans="1:5" ht="45" x14ac:dyDescent="0.2">
      <c r="A36" s="6" t="s">
        <v>241</v>
      </c>
      <c r="B36" s="23" t="s">
        <v>242</v>
      </c>
      <c r="C36" s="12">
        <v>24</v>
      </c>
      <c r="D36" s="13" t="s">
        <v>222</v>
      </c>
      <c r="E36" s="5"/>
    </row>
    <row r="37" spans="1:5" ht="60" x14ac:dyDescent="0.2">
      <c r="A37" s="6"/>
      <c r="B37" s="27" t="s">
        <v>243</v>
      </c>
      <c r="C37" s="16"/>
      <c r="D37" s="17"/>
      <c r="E37" s="16"/>
    </row>
    <row r="38" spans="1:5" ht="60" x14ac:dyDescent="0.2">
      <c r="A38" s="6"/>
      <c r="B38" s="28" t="s">
        <v>244</v>
      </c>
      <c r="C38" s="5"/>
      <c r="D38" s="17"/>
      <c r="E38" s="5"/>
    </row>
    <row r="39" spans="1:5" ht="15" x14ac:dyDescent="0.2">
      <c r="A39" s="6" t="s">
        <v>245</v>
      </c>
      <c r="B39" s="23" t="s">
        <v>246</v>
      </c>
      <c r="C39" s="12">
        <v>1</v>
      </c>
      <c r="D39" s="13" t="s">
        <v>34</v>
      </c>
      <c r="E39" s="5"/>
    </row>
    <row r="40" spans="1:5" ht="45" x14ac:dyDescent="0.2">
      <c r="A40" s="5"/>
      <c r="B40" s="28" t="s">
        <v>247</v>
      </c>
      <c r="C40" s="5"/>
      <c r="D40" s="6"/>
      <c r="E40" s="5"/>
    </row>
    <row r="41" spans="1:5" ht="30" x14ac:dyDescent="0.2">
      <c r="A41" s="6" t="s">
        <v>248</v>
      </c>
      <c r="B41" s="23" t="s">
        <v>249</v>
      </c>
      <c r="C41" s="12">
        <v>1</v>
      </c>
      <c r="D41" s="13" t="s">
        <v>219</v>
      </c>
      <c r="E41" s="5"/>
    </row>
    <row r="42" spans="1:5" ht="60" x14ac:dyDescent="0.2">
      <c r="A42" s="6"/>
      <c r="B42" s="28" t="s">
        <v>250</v>
      </c>
      <c r="C42" s="16"/>
      <c r="D42" s="17"/>
      <c r="E42" s="16"/>
    </row>
    <row r="43" spans="1:5" ht="30" x14ac:dyDescent="0.2">
      <c r="A43" s="6" t="s">
        <v>251</v>
      </c>
      <c r="B43" s="23" t="s">
        <v>252</v>
      </c>
      <c r="C43" s="12">
        <v>2</v>
      </c>
      <c r="D43" s="13" t="s">
        <v>219</v>
      </c>
      <c r="E43" s="5"/>
    </row>
    <row r="44" spans="1:5" ht="30" x14ac:dyDescent="0.2">
      <c r="A44" s="6" t="s">
        <v>253</v>
      </c>
      <c r="B44" s="23" t="s">
        <v>254</v>
      </c>
      <c r="C44" s="12">
        <v>3</v>
      </c>
      <c r="D44" s="13" t="s">
        <v>219</v>
      </c>
      <c r="E44" s="5"/>
    </row>
    <row r="45" spans="1:5" ht="30" x14ac:dyDescent="0.2">
      <c r="A45" s="6" t="s">
        <v>255</v>
      </c>
      <c r="B45" s="23" t="s">
        <v>256</v>
      </c>
      <c r="C45" s="12">
        <v>8</v>
      </c>
      <c r="D45" s="13" t="s">
        <v>219</v>
      </c>
      <c r="E45" s="5"/>
    </row>
    <row r="46" spans="1:5" ht="75" x14ac:dyDescent="0.2">
      <c r="A46" s="5"/>
      <c r="B46" s="28" t="s">
        <v>257</v>
      </c>
      <c r="C46" s="5"/>
      <c r="D46" s="6"/>
      <c r="E46" s="5"/>
    </row>
    <row r="47" spans="1:5" ht="45" x14ac:dyDescent="0.2">
      <c r="A47" s="6" t="s">
        <v>258</v>
      </c>
      <c r="B47" s="23" t="s">
        <v>259</v>
      </c>
      <c r="C47" s="12">
        <v>2</v>
      </c>
      <c r="D47" s="13" t="s">
        <v>219</v>
      </c>
      <c r="E47" s="5"/>
    </row>
    <row r="48" spans="1:5" ht="45" x14ac:dyDescent="0.2">
      <c r="A48" s="5"/>
      <c r="B48" s="28" t="s">
        <v>260</v>
      </c>
      <c r="C48" s="5"/>
      <c r="D48" s="6"/>
      <c r="E48" s="5"/>
    </row>
    <row r="49" spans="1:6" ht="30" x14ac:dyDescent="0.2">
      <c r="A49" s="6" t="s">
        <v>261</v>
      </c>
      <c r="B49" s="23" t="s">
        <v>262</v>
      </c>
      <c r="C49" s="12">
        <v>1</v>
      </c>
      <c r="D49" s="13" t="s">
        <v>219</v>
      </c>
      <c r="E49" s="5"/>
    </row>
    <row r="50" spans="1:6" ht="15" x14ac:dyDescent="0.2">
      <c r="A50" s="6"/>
      <c r="B50" s="26" t="s">
        <v>263</v>
      </c>
      <c r="C50" s="5"/>
      <c r="D50" s="6"/>
      <c r="E50" s="5"/>
    </row>
    <row r="51" spans="1:6" ht="60" x14ac:dyDescent="0.2">
      <c r="A51" s="6"/>
      <c r="B51" s="28" t="s">
        <v>264</v>
      </c>
      <c r="C51" s="5"/>
      <c r="D51" s="6" t="s">
        <v>8</v>
      </c>
      <c r="E51" s="5"/>
    </row>
    <row r="52" spans="1:6" ht="15" x14ac:dyDescent="0.2">
      <c r="A52" s="5"/>
      <c r="B52" s="27" t="s">
        <v>265</v>
      </c>
      <c r="C52" s="5"/>
      <c r="D52" s="5"/>
      <c r="E52" s="5"/>
    </row>
    <row r="53" spans="1:6" ht="75" x14ac:dyDescent="0.2">
      <c r="A53" s="6"/>
      <c r="B53" s="28" t="s">
        <v>266</v>
      </c>
      <c r="C53" s="5"/>
      <c r="D53" s="6"/>
      <c r="E53" s="5"/>
    </row>
    <row r="54" spans="1:6" ht="30" x14ac:dyDescent="0.2">
      <c r="A54" s="6" t="s">
        <v>267</v>
      </c>
      <c r="B54" s="23" t="s">
        <v>268</v>
      </c>
      <c r="C54" s="12">
        <v>5</v>
      </c>
      <c r="D54" s="13" t="s">
        <v>222</v>
      </c>
      <c r="E54" s="5"/>
    </row>
    <row r="55" spans="1:6" ht="15" x14ac:dyDescent="0.2">
      <c r="B55" s="31" t="s">
        <v>2</v>
      </c>
      <c r="F55" s="11">
        <f>SUM(F2:F54)</f>
        <v>0</v>
      </c>
    </row>
  </sheetData>
  <mergeCells count="1">
    <mergeCell ref="A1:C1"/>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5"/>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269</v>
      </c>
      <c r="B1" s="1"/>
      <c r="C1" s="1"/>
    </row>
    <row r="2" spans="1:6" x14ac:dyDescent="0.2">
      <c r="A2" s="3" t="s">
        <v>0</v>
      </c>
      <c r="B2" s="22" t="s">
        <v>1</v>
      </c>
      <c r="C2" s="4" t="s">
        <v>4</v>
      </c>
      <c r="D2" s="4" t="s">
        <v>5</v>
      </c>
      <c r="E2" s="4" t="s">
        <v>6</v>
      </c>
      <c r="F2" s="4" t="s">
        <v>2</v>
      </c>
    </row>
    <row r="3" spans="1:6" ht="15" x14ac:dyDescent="0.2">
      <c r="A3" s="5"/>
      <c r="B3" s="26" t="s">
        <v>270</v>
      </c>
      <c r="C3" s="5"/>
      <c r="D3" s="5"/>
      <c r="E3" s="5"/>
    </row>
    <row r="4" spans="1:6" ht="75" x14ac:dyDescent="0.2">
      <c r="A4" s="6"/>
      <c r="B4" s="28" t="s">
        <v>271</v>
      </c>
      <c r="C4" s="7"/>
      <c r="D4" s="8" t="s">
        <v>8</v>
      </c>
      <c r="E4" s="5"/>
    </row>
    <row r="5" spans="1:6" ht="120" x14ac:dyDescent="0.2">
      <c r="A5" s="6"/>
      <c r="B5" s="28" t="s">
        <v>272</v>
      </c>
      <c r="C5" s="7"/>
      <c r="D5" s="8" t="s">
        <v>8</v>
      </c>
      <c r="E5" s="5"/>
    </row>
    <row r="6" spans="1:6" ht="105" x14ac:dyDescent="0.2">
      <c r="A6" s="6"/>
      <c r="B6" s="28" t="s">
        <v>273</v>
      </c>
      <c r="C6" s="7"/>
      <c r="D6" s="8" t="s">
        <v>8</v>
      </c>
      <c r="E6" s="5"/>
    </row>
    <row r="7" spans="1:6" ht="90" x14ac:dyDescent="0.2">
      <c r="A7" s="6"/>
      <c r="B7" s="28" t="s">
        <v>274</v>
      </c>
      <c r="C7" s="7"/>
      <c r="D7" s="8" t="s">
        <v>8</v>
      </c>
      <c r="E7" s="5"/>
    </row>
    <row r="8" spans="1:6" ht="30" x14ac:dyDescent="0.2">
      <c r="A8" s="5"/>
      <c r="B8" s="28" t="s">
        <v>275</v>
      </c>
      <c r="C8" s="7"/>
      <c r="D8" s="8" t="s">
        <v>8</v>
      </c>
      <c r="E8" s="5"/>
    </row>
    <row r="9" spans="1:6" ht="15" x14ac:dyDescent="0.2">
      <c r="A9" s="5"/>
      <c r="B9" s="26" t="s">
        <v>276</v>
      </c>
      <c r="C9" s="5"/>
      <c r="D9" s="5"/>
      <c r="E9" s="5"/>
    </row>
    <row r="10" spans="1:6" ht="15" x14ac:dyDescent="0.2">
      <c r="A10" s="5"/>
      <c r="B10" s="27" t="s">
        <v>277</v>
      </c>
      <c r="C10" s="5"/>
      <c r="D10" s="5"/>
      <c r="E10" s="5"/>
    </row>
    <row r="11" spans="1:6" ht="15" x14ac:dyDescent="0.2">
      <c r="A11" s="5"/>
      <c r="B11" s="28" t="s">
        <v>278</v>
      </c>
      <c r="C11" s="5"/>
      <c r="D11" s="5"/>
      <c r="E11" s="5"/>
    </row>
    <row r="12" spans="1:6" ht="30" x14ac:dyDescent="0.2">
      <c r="A12" s="6" t="s">
        <v>279</v>
      </c>
      <c r="B12" s="23" t="s">
        <v>280</v>
      </c>
      <c r="C12" s="12">
        <v>4</v>
      </c>
      <c r="D12" s="13" t="s">
        <v>281</v>
      </c>
      <c r="E12" s="5"/>
    </row>
    <row r="13" spans="1:6" ht="15" x14ac:dyDescent="0.2">
      <c r="A13" s="6"/>
      <c r="B13" s="26" t="s">
        <v>282</v>
      </c>
      <c r="C13" s="5"/>
      <c r="D13" s="6"/>
      <c r="E13" s="5"/>
    </row>
    <row r="14" spans="1:6" ht="15" x14ac:dyDescent="0.2">
      <c r="A14" s="6"/>
      <c r="B14" s="27" t="s">
        <v>283</v>
      </c>
      <c r="C14" s="5"/>
      <c r="D14" s="6"/>
      <c r="E14" s="5"/>
    </row>
    <row r="15" spans="1:6" ht="15" x14ac:dyDescent="0.2">
      <c r="A15" s="6"/>
      <c r="B15" s="28" t="s">
        <v>284</v>
      </c>
      <c r="C15" s="5"/>
      <c r="D15" s="6"/>
      <c r="E15" s="5"/>
    </row>
    <row r="16" spans="1:6" ht="30" x14ac:dyDescent="0.2">
      <c r="A16" s="6" t="s">
        <v>285</v>
      </c>
      <c r="B16" s="23" t="s">
        <v>286</v>
      </c>
      <c r="C16" s="12">
        <v>74</v>
      </c>
      <c r="D16" s="13" t="s">
        <v>281</v>
      </c>
      <c r="E16" s="5"/>
    </row>
    <row r="17" spans="1:5" ht="15" x14ac:dyDescent="0.2">
      <c r="A17" s="6"/>
      <c r="B17" s="28" t="s">
        <v>287</v>
      </c>
      <c r="C17" s="5"/>
      <c r="D17" s="6"/>
      <c r="E17" s="5"/>
    </row>
    <row r="18" spans="1:5" ht="15" x14ac:dyDescent="0.2">
      <c r="A18" s="6" t="s">
        <v>288</v>
      </c>
      <c r="B18" s="23" t="s">
        <v>289</v>
      </c>
      <c r="C18" s="12">
        <v>7</v>
      </c>
      <c r="D18" s="13" t="s">
        <v>281</v>
      </c>
      <c r="E18" s="5"/>
    </row>
    <row r="19" spans="1:5" ht="15" x14ac:dyDescent="0.2">
      <c r="A19" s="6"/>
      <c r="B19" s="27" t="s">
        <v>290</v>
      </c>
      <c r="C19" s="5"/>
      <c r="D19" s="6"/>
      <c r="E19" s="5"/>
    </row>
    <row r="20" spans="1:5" ht="30" x14ac:dyDescent="0.2">
      <c r="A20" s="6"/>
      <c r="B20" s="28" t="s">
        <v>291</v>
      </c>
      <c r="C20" s="5"/>
      <c r="D20" s="6"/>
      <c r="E20" s="5"/>
    </row>
    <row r="21" spans="1:5" ht="15" x14ac:dyDescent="0.2">
      <c r="A21" s="6" t="s">
        <v>292</v>
      </c>
      <c r="B21" s="23" t="s">
        <v>293</v>
      </c>
      <c r="C21" s="12">
        <v>1</v>
      </c>
      <c r="D21" s="13" t="s">
        <v>34</v>
      </c>
      <c r="E21" s="5"/>
    </row>
    <row r="22" spans="1:5" ht="15" x14ac:dyDescent="0.2">
      <c r="A22" s="6" t="s">
        <v>294</v>
      </c>
      <c r="B22" s="23" t="s">
        <v>295</v>
      </c>
      <c r="C22" s="12">
        <v>1</v>
      </c>
      <c r="D22" s="13" t="s">
        <v>34</v>
      </c>
      <c r="E22" s="5"/>
    </row>
    <row r="23" spans="1:5" ht="15" x14ac:dyDescent="0.2">
      <c r="A23" s="6"/>
      <c r="B23" s="28" t="s">
        <v>296</v>
      </c>
      <c r="C23" s="5"/>
      <c r="D23" s="6"/>
      <c r="E23" s="5"/>
    </row>
    <row r="24" spans="1:5" ht="15" x14ac:dyDescent="0.2">
      <c r="A24" s="6" t="s">
        <v>297</v>
      </c>
      <c r="B24" s="23" t="s">
        <v>298</v>
      </c>
      <c r="C24" s="12">
        <v>74</v>
      </c>
      <c r="D24" s="13" t="s">
        <v>281</v>
      </c>
      <c r="E24" s="5"/>
    </row>
    <row r="25" spans="1:5" ht="15" x14ac:dyDescent="0.2">
      <c r="A25" s="6"/>
      <c r="B25" s="27" t="s">
        <v>299</v>
      </c>
      <c r="C25" s="5"/>
      <c r="D25" s="6"/>
      <c r="E25" s="5"/>
    </row>
    <row r="26" spans="1:5" ht="60" x14ac:dyDescent="0.2">
      <c r="A26" s="5"/>
      <c r="B26" s="28" t="s">
        <v>300</v>
      </c>
      <c r="C26" s="5"/>
      <c r="D26" s="6"/>
      <c r="E26" s="5"/>
    </row>
    <row r="27" spans="1:5" ht="30" x14ac:dyDescent="0.2">
      <c r="A27" s="6" t="s">
        <v>301</v>
      </c>
      <c r="B27" s="23" t="s">
        <v>302</v>
      </c>
      <c r="C27" s="12">
        <v>37</v>
      </c>
      <c r="D27" s="13" t="s">
        <v>281</v>
      </c>
      <c r="E27" s="5"/>
    </row>
    <row r="28" spans="1:5" ht="15" x14ac:dyDescent="0.2">
      <c r="A28" s="5"/>
      <c r="B28" s="27" t="s">
        <v>303</v>
      </c>
      <c r="C28" s="5"/>
      <c r="D28" s="6"/>
      <c r="E28" s="5"/>
    </row>
    <row r="29" spans="1:5" ht="15" x14ac:dyDescent="0.2">
      <c r="A29" s="5"/>
      <c r="B29" s="28" t="s">
        <v>304</v>
      </c>
      <c r="C29" s="5"/>
      <c r="D29" s="6"/>
      <c r="E29" s="5"/>
    </row>
    <row r="30" spans="1:5" ht="15" x14ac:dyDescent="0.2">
      <c r="A30" s="6" t="s">
        <v>305</v>
      </c>
      <c r="B30" s="23" t="s">
        <v>306</v>
      </c>
      <c r="C30" s="12">
        <v>124</v>
      </c>
      <c r="D30" s="13" t="s">
        <v>222</v>
      </c>
      <c r="E30" s="5"/>
    </row>
    <row r="31" spans="1:5" ht="15" x14ac:dyDescent="0.2">
      <c r="A31" s="6"/>
      <c r="B31" s="26" t="s">
        <v>307</v>
      </c>
      <c r="C31" s="16"/>
      <c r="D31" s="17"/>
      <c r="E31" s="16"/>
    </row>
    <row r="32" spans="1:5" ht="105" x14ac:dyDescent="0.2">
      <c r="A32" s="5"/>
      <c r="B32" s="27" t="s">
        <v>308</v>
      </c>
      <c r="C32" s="5"/>
      <c r="D32" s="6"/>
      <c r="E32" s="5"/>
    </row>
    <row r="33" spans="1:5" ht="15" x14ac:dyDescent="0.2">
      <c r="A33" s="5"/>
      <c r="B33" s="28" t="s">
        <v>309</v>
      </c>
      <c r="C33" s="5"/>
      <c r="D33" s="6"/>
      <c r="E33" s="5"/>
    </row>
    <row r="34" spans="1:5" ht="45" x14ac:dyDescent="0.2">
      <c r="A34" s="6" t="s">
        <v>310</v>
      </c>
      <c r="B34" s="23" t="s">
        <v>311</v>
      </c>
      <c r="C34" s="12">
        <v>19</v>
      </c>
      <c r="D34" s="13" t="s">
        <v>281</v>
      </c>
      <c r="E34" s="5"/>
    </row>
    <row r="35" spans="1:5" ht="15" x14ac:dyDescent="0.2">
      <c r="A35" s="5"/>
      <c r="B35" s="28" t="s">
        <v>312</v>
      </c>
      <c r="C35" s="5"/>
      <c r="D35" s="6"/>
      <c r="E35" s="5"/>
    </row>
    <row r="36" spans="1:5" ht="15" x14ac:dyDescent="0.2">
      <c r="A36" s="6" t="s">
        <v>313</v>
      </c>
      <c r="B36" s="23" t="s">
        <v>314</v>
      </c>
      <c r="C36" s="12">
        <v>124</v>
      </c>
      <c r="D36" s="13" t="s">
        <v>222</v>
      </c>
      <c r="E36" s="5"/>
    </row>
    <row r="37" spans="1:5" ht="120" x14ac:dyDescent="0.2">
      <c r="A37" s="5"/>
      <c r="B37" s="27" t="s">
        <v>315</v>
      </c>
      <c r="C37" s="5"/>
      <c r="D37" s="6"/>
      <c r="E37" s="5"/>
    </row>
    <row r="38" spans="1:5" ht="15" x14ac:dyDescent="0.2">
      <c r="A38" s="5"/>
      <c r="B38" s="28" t="s">
        <v>312</v>
      </c>
      <c r="C38" s="5"/>
      <c r="D38" s="6"/>
      <c r="E38" s="5"/>
    </row>
    <row r="39" spans="1:5" ht="15" x14ac:dyDescent="0.2">
      <c r="A39" s="6" t="s">
        <v>316</v>
      </c>
      <c r="B39" s="23" t="s">
        <v>314</v>
      </c>
      <c r="C39" s="12">
        <v>19</v>
      </c>
      <c r="D39" s="13" t="s">
        <v>222</v>
      </c>
      <c r="E39" s="5"/>
    </row>
    <row r="40" spans="1:5" ht="15" x14ac:dyDescent="0.2">
      <c r="A40" s="6"/>
      <c r="B40" s="26" t="s">
        <v>317</v>
      </c>
      <c r="C40" s="16"/>
      <c r="D40" s="17"/>
      <c r="E40" s="16"/>
    </row>
    <row r="41" spans="1:5" ht="30" x14ac:dyDescent="0.2">
      <c r="A41" s="6"/>
      <c r="B41" s="27" t="s">
        <v>318</v>
      </c>
      <c r="C41" s="5"/>
      <c r="D41" s="6"/>
      <c r="E41" s="5"/>
    </row>
    <row r="42" spans="1:5" ht="15" x14ac:dyDescent="0.2">
      <c r="A42" s="6"/>
      <c r="B42" s="28" t="s">
        <v>319</v>
      </c>
      <c r="C42" s="5"/>
      <c r="D42" s="6"/>
      <c r="E42" s="5"/>
    </row>
    <row r="43" spans="1:5" ht="15" x14ac:dyDescent="0.2">
      <c r="A43" s="6" t="s">
        <v>320</v>
      </c>
      <c r="B43" s="23" t="s">
        <v>321</v>
      </c>
      <c r="C43" s="18">
        <v>0.31</v>
      </c>
      <c r="D43" s="19" t="s">
        <v>322</v>
      </c>
      <c r="E43" s="5"/>
    </row>
    <row r="44" spans="1:5" ht="15" x14ac:dyDescent="0.2">
      <c r="A44" s="6"/>
      <c r="B44" s="26" t="s">
        <v>323</v>
      </c>
      <c r="C44" s="16"/>
      <c r="D44" s="17"/>
      <c r="E44" s="16"/>
    </row>
    <row r="45" spans="1:5" ht="15" x14ac:dyDescent="0.2">
      <c r="A45" s="6"/>
      <c r="B45" s="30" t="s">
        <v>324</v>
      </c>
      <c r="C45" s="16"/>
      <c r="D45" s="6"/>
      <c r="E45" s="16"/>
    </row>
    <row r="46" spans="1:5" ht="15" x14ac:dyDescent="0.2">
      <c r="A46" s="5"/>
      <c r="B46" s="28" t="s">
        <v>325</v>
      </c>
      <c r="C46" s="5"/>
      <c r="D46" s="6"/>
      <c r="E46" s="5"/>
    </row>
    <row r="47" spans="1:5" ht="15" x14ac:dyDescent="0.2">
      <c r="A47" s="5" t="s">
        <v>326</v>
      </c>
      <c r="B47" s="23" t="s">
        <v>327</v>
      </c>
      <c r="C47" s="12">
        <v>44</v>
      </c>
      <c r="D47" s="13" t="s">
        <v>328</v>
      </c>
      <c r="E47" s="5"/>
    </row>
    <row r="48" spans="1:5" ht="30" x14ac:dyDescent="0.2">
      <c r="A48" s="6" t="s">
        <v>329</v>
      </c>
      <c r="B48" s="23" t="s">
        <v>330</v>
      </c>
      <c r="C48" s="12">
        <v>18</v>
      </c>
      <c r="D48" s="13" t="s">
        <v>328</v>
      </c>
      <c r="E48" s="5"/>
    </row>
    <row r="49" spans="1:5" ht="15" x14ac:dyDescent="0.2">
      <c r="A49" s="6"/>
      <c r="B49" s="26" t="s">
        <v>331</v>
      </c>
      <c r="C49" s="5"/>
      <c r="D49" s="6"/>
      <c r="E49" s="5"/>
    </row>
    <row r="50" spans="1:5" ht="15" x14ac:dyDescent="0.2">
      <c r="A50" s="6"/>
      <c r="B50" s="26" t="s">
        <v>331</v>
      </c>
      <c r="C50" s="5"/>
      <c r="D50" s="6"/>
      <c r="E50" s="5"/>
    </row>
    <row r="51" spans="1:5" ht="15" x14ac:dyDescent="0.2">
      <c r="A51" s="6"/>
      <c r="B51" s="30" t="s">
        <v>332</v>
      </c>
      <c r="C51" s="5"/>
      <c r="D51" s="6"/>
      <c r="E51" s="5"/>
    </row>
    <row r="52" spans="1:5" ht="30" x14ac:dyDescent="0.2">
      <c r="A52" s="6"/>
      <c r="B52" s="28" t="s">
        <v>333</v>
      </c>
      <c r="C52" s="5"/>
      <c r="D52" s="6"/>
      <c r="E52" s="5"/>
    </row>
    <row r="53" spans="1:5" ht="45" x14ac:dyDescent="0.2">
      <c r="A53" s="6" t="s">
        <v>334</v>
      </c>
      <c r="B53" s="23" t="s">
        <v>335</v>
      </c>
      <c r="C53" s="12">
        <v>9</v>
      </c>
      <c r="D53" s="13" t="s">
        <v>328</v>
      </c>
      <c r="E53" s="5"/>
    </row>
    <row r="54" spans="1:5" ht="45" x14ac:dyDescent="0.2">
      <c r="A54" s="6" t="s">
        <v>336</v>
      </c>
      <c r="B54" s="23" t="s">
        <v>337</v>
      </c>
      <c r="C54" s="12">
        <v>9</v>
      </c>
      <c r="D54" s="13" t="s">
        <v>328</v>
      </c>
      <c r="E54" s="5"/>
    </row>
    <row r="55" spans="1:5" ht="15" x14ac:dyDescent="0.2">
      <c r="A55" s="6"/>
      <c r="B55" s="27" t="s">
        <v>338</v>
      </c>
      <c r="C55" s="5"/>
      <c r="D55" s="6"/>
      <c r="E55" s="5"/>
    </row>
    <row r="56" spans="1:5" ht="15" x14ac:dyDescent="0.2">
      <c r="A56" s="6"/>
      <c r="B56" s="28" t="s">
        <v>339</v>
      </c>
      <c r="C56" s="5"/>
      <c r="D56" s="6"/>
      <c r="E56" s="5"/>
    </row>
    <row r="57" spans="1:5" ht="15" x14ac:dyDescent="0.2">
      <c r="A57" s="6" t="s">
        <v>340</v>
      </c>
      <c r="B57" s="23" t="s">
        <v>341</v>
      </c>
      <c r="C57" s="12">
        <v>247</v>
      </c>
      <c r="D57" s="13" t="s">
        <v>222</v>
      </c>
      <c r="E57" s="5"/>
    </row>
    <row r="58" spans="1:5" ht="15" x14ac:dyDescent="0.2">
      <c r="A58" s="5"/>
      <c r="B58" s="28" t="s">
        <v>342</v>
      </c>
      <c r="C58" s="5"/>
      <c r="D58" s="5"/>
      <c r="E58" s="5"/>
    </row>
    <row r="59" spans="1:5" ht="15" x14ac:dyDescent="0.2">
      <c r="A59" s="6" t="s">
        <v>343</v>
      </c>
      <c r="B59" s="23" t="s">
        <v>341</v>
      </c>
      <c r="C59" s="12">
        <v>19</v>
      </c>
      <c r="D59" s="13" t="s">
        <v>222</v>
      </c>
      <c r="E59" s="5"/>
    </row>
    <row r="60" spans="1:5" ht="75" x14ac:dyDescent="0.2">
      <c r="A60" s="6"/>
      <c r="B60" s="27" t="s">
        <v>344</v>
      </c>
      <c r="C60" s="5"/>
      <c r="D60" s="6"/>
      <c r="E60" s="5"/>
    </row>
    <row r="61" spans="1:5" ht="15" x14ac:dyDescent="0.2">
      <c r="A61" s="16"/>
      <c r="B61" s="28" t="s">
        <v>345</v>
      </c>
      <c r="C61" s="16"/>
      <c r="D61" s="17"/>
      <c r="E61" s="16"/>
    </row>
    <row r="62" spans="1:5" ht="30" x14ac:dyDescent="0.2">
      <c r="A62" s="6" t="s">
        <v>346</v>
      </c>
      <c r="B62" s="23" t="s">
        <v>347</v>
      </c>
      <c r="C62" s="12">
        <v>247</v>
      </c>
      <c r="D62" s="13" t="s">
        <v>222</v>
      </c>
      <c r="E62" s="5"/>
    </row>
    <row r="63" spans="1:5" ht="30" x14ac:dyDescent="0.2">
      <c r="A63" s="6" t="s">
        <v>348</v>
      </c>
      <c r="B63" s="23" t="s">
        <v>349</v>
      </c>
      <c r="C63" s="12">
        <v>20</v>
      </c>
      <c r="D63" s="13" t="s">
        <v>222</v>
      </c>
      <c r="E63" s="5"/>
    </row>
    <row r="64" spans="1:5" ht="15" x14ac:dyDescent="0.2">
      <c r="A64" s="6"/>
      <c r="B64" s="27" t="s">
        <v>350</v>
      </c>
      <c r="C64" s="5"/>
      <c r="D64" s="6"/>
      <c r="E64" s="5"/>
    </row>
    <row r="65" spans="1:6" ht="45" x14ac:dyDescent="0.2">
      <c r="A65" s="6"/>
      <c r="B65" s="27" t="s">
        <v>351</v>
      </c>
      <c r="C65" s="5"/>
      <c r="D65" s="6"/>
      <c r="E65" s="5"/>
    </row>
    <row r="66" spans="1:6" ht="15" x14ac:dyDescent="0.2">
      <c r="A66" s="16"/>
      <c r="B66" s="28" t="s">
        <v>345</v>
      </c>
      <c r="C66" s="16"/>
      <c r="D66" s="6"/>
      <c r="E66" s="5"/>
    </row>
    <row r="67" spans="1:6" ht="15" x14ac:dyDescent="0.2">
      <c r="A67" s="6" t="s">
        <v>352</v>
      </c>
      <c r="B67" s="23" t="s">
        <v>353</v>
      </c>
      <c r="C67" s="12">
        <v>5</v>
      </c>
      <c r="D67" s="13" t="s">
        <v>328</v>
      </c>
      <c r="E67" s="5"/>
    </row>
    <row r="68" spans="1:6" ht="15" x14ac:dyDescent="0.2">
      <c r="A68" s="6" t="s">
        <v>354</v>
      </c>
      <c r="B68" s="23" t="s">
        <v>353</v>
      </c>
      <c r="C68" s="12">
        <v>39</v>
      </c>
      <c r="D68" s="13" t="s">
        <v>328</v>
      </c>
      <c r="E68" s="5"/>
    </row>
    <row r="69" spans="1:6" ht="30" x14ac:dyDescent="0.2">
      <c r="A69" s="6" t="s">
        <v>355</v>
      </c>
      <c r="B69" s="23" t="s">
        <v>356</v>
      </c>
      <c r="C69" s="12">
        <v>18</v>
      </c>
      <c r="D69" s="13" t="s">
        <v>328</v>
      </c>
      <c r="E69" s="5"/>
    </row>
    <row r="70" spans="1:6" ht="30" x14ac:dyDescent="0.2">
      <c r="A70" s="6" t="s">
        <v>357</v>
      </c>
      <c r="B70" s="23" t="s">
        <v>358</v>
      </c>
      <c r="C70" s="12">
        <v>62</v>
      </c>
      <c r="D70" s="13" t="s">
        <v>328</v>
      </c>
      <c r="E70" s="5"/>
    </row>
    <row r="71" spans="1:6" ht="30" x14ac:dyDescent="0.2">
      <c r="A71" s="5"/>
      <c r="B71" s="29" t="s">
        <v>359</v>
      </c>
      <c r="C71" s="5"/>
      <c r="D71" s="6"/>
      <c r="E71" s="5"/>
    </row>
    <row r="72" spans="1:6" ht="75" x14ac:dyDescent="0.2">
      <c r="A72" s="5"/>
      <c r="B72" s="27" t="s">
        <v>360</v>
      </c>
      <c r="C72" s="5"/>
      <c r="D72" s="6"/>
      <c r="E72" s="5"/>
    </row>
    <row r="73" spans="1:6" ht="15" x14ac:dyDescent="0.2">
      <c r="A73" s="5"/>
      <c r="B73" s="28" t="s">
        <v>361</v>
      </c>
      <c r="C73" s="5"/>
      <c r="D73" s="6"/>
      <c r="E73" s="5"/>
    </row>
    <row r="74" spans="1:6" ht="30" x14ac:dyDescent="0.2">
      <c r="A74" s="6" t="s">
        <v>362</v>
      </c>
      <c r="B74" s="23" t="s">
        <v>363</v>
      </c>
      <c r="C74" s="12">
        <v>54</v>
      </c>
      <c r="D74" s="13" t="s">
        <v>328</v>
      </c>
      <c r="E74" s="5"/>
    </row>
    <row r="75" spans="1:6" ht="15" x14ac:dyDescent="0.2">
      <c r="B75" s="31" t="s">
        <v>2</v>
      </c>
      <c r="F75" s="11">
        <f>SUM(F2:F74)</f>
        <v>0</v>
      </c>
    </row>
  </sheetData>
  <mergeCells count="1">
    <mergeCell ref="A1:C1"/>
  </mergeCells>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364</v>
      </c>
      <c r="B1" s="1"/>
      <c r="C1" s="1"/>
    </row>
    <row r="2" spans="1:6" x14ac:dyDescent="0.2">
      <c r="A2" s="3" t="s">
        <v>0</v>
      </c>
      <c r="B2" s="22" t="s">
        <v>1</v>
      </c>
      <c r="C2" s="4" t="s">
        <v>4</v>
      </c>
      <c r="D2" s="4" t="s">
        <v>5</v>
      </c>
      <c r="E2" s="4" t="s">
        <v>6</v>
      </c>
      <c r="F2" s="4" t="s">
        <v>2</v>
      </c>
    </row>
    <row r="3" spans="1:6" ht="15" x14ac:dyDescent="0.2">
      <c r="A3" s="6"/>
      <c r="B3" s="26" t="s">
        <v>365</v>
      </c>
      <c r="C3" s="16"/>
      <c r="D3" s="17"/>
      <c r="E3" s="16"/>
    </row>
    <row r="4" spans="1:6" ht="210" x14ac:dyDescent="0.2">
      <c r="A4" s="6"/>
      <c r="B4" s="27" t="s">
        <v>366</v>
      </c>
      <c r="C4" s="5"/>
      <c r="D4" s="6"/>
      <c r="E4" s="5"/>
    </row>
    <row r="5" spans="1:6" ht="15" x14ac:dyDescent="0.2">
      <c r="A5" s="5"/>
      <c r="B5" s="28" t="s">
        <v>367</v>
      </c>
      <c r="C5" s="5"/>
      <c r="D5" s="6"/>
      <c r="E5" s="5"/>
    </row>
    <row r="6" spans="1:6" ht="30" x14ac:dyDescent="0.2">
      <c r="A6" s="5" t="s">
        <v>368</v>
      </c>
      <c r="B6" s="23" t="s">
        <v>369</v>
      </c>
      <c r="C6" s="12">
        <v>82</v>
      </c>
      <c r="D6" s="13" t="s">
        <v>222</v>
      </c>
      <c r="E6" s="5"/>
    </row>
    <row r="7" spans="1:6" ht="15" x14ac:dyDescent="0.2">
      <c r="B7" s="31" t="s">
        <v>2</v>
      </c>
      <c r="F7" s="11">
        <f>SUM(F2:F6)</f>
        <v>0</v>
      </c>
    </row>
  </sheetData>
  <mergeCells count="1">
    <mergeCell ref="A1:C1"/>
  </mergeCells>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8"/>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370</v>
      </c>
      <c r="B1" s="1"/>
      <c r="C1" s="1"/>
    </row>
    <row r="2" spans="1:6" x14ac:dyDescent="0.2">
      <c r="A2" s="3" t="s">
        <v>0</v>
      </c>
      <c r="B2" s="22" t="s">
        <v>1</v>
      </c>
      <c r="C2" s="4" t="s">
        <v>4</v>
      </c>
      <c r="D2" s="4" t="s">
        <v>5</v>
      </c>
      <c r="E2" s="4" t="s">
        <v>6</v>
      </c>
      <c r="F2" s="4" t="s">
        <v>2</v>
      </c>
    </row>
    <row r="3" spans="1:6" ht="15" x14ac:dyDescent="0.2">
      <c r="A3" s="6"/>
      <c r="B3" s="26" t="s">
        <v>270</v>
      </c>
      <c r="C3" s="5"/>
      <c r="D3" s="6"/>
      <c r="E3" s="5"/>
    </row>
    <row r="4" spans="1:6" ht="120" x14ac:dyDescent="0.2">
      <c r="A4" s="6"/>
      <c r="B4" s="28" t="s">
        <v>371</v>
      </c>
      <c r="C4" s="7"/>
      <c r="D4" s="8" t="s">
        <v>198</v>
      </c>
      <c r="E4" s="5"/>
    </row>
    <row r="5" spans="1:6" ht="15" x14ac:dyDescent="0.2">
      <c r="A5" s="6"/>
      <c r="B5" s="26" t="s">
        <v>263</v>
      </c>
      <c r="C5" s="5"/>
      <c r="D5" s="6"/>
      <c r="E5" s="5"/>
    </row>
    <row r="6" spans="1:6" ht="60" x14ac:dyDescent="0.2">
      <c r="A6" s="6"/>
      <c r="B6" s="28" t="s">
        <v>264</v>
      </c>
      <c r="C6" s="5"/>
      <c r="D6" s="6" t="s">
        <v>8</v>
      </c>
      <c r="E6" s="5"/>
    </row>
    <row r="7" spans="1:6" ht="255" x14ac:dyDescent="0.2">
      <c r="A7" s="5"/>
      <c r="B7" s="27" t="s">
        <v>372</v>
      </c>
      <c r="C7" s="5"/>
      <c r="D7" s="6"/>
      <c r="E7" s="5"/>
    </row>
    <row r="8" spans="1:6" ht="30" x14ac:dyDescent="0.2">
      <c r="A8" s="6"/>
      <c r="B8" s="28" t="s">
        <v>373</v>
      </c>
      <c r="C8" s="5"/>
      <c r="D8" s="6"/>
      <c r="E8" s="5"/>
    </row>
    <row r="9" spans="1:6" ht="15" x14ac:dyDescent="0.2">
      <c r="A9" s="6" t="s">
        <v>374</v>
      </c>
      <c r="B9" s="23" t="s">
        <v>375</v>
      </c>
      <c r="C9" s="12">
        <v>103</v>
      </c>
      <c r="D9" s="13" t="s">
        <v>222</v>
      </c>
      <c r="E9" s="5"/>
    </row>
    <row r="10" spans="1:6" ht="30" x14ac:dyDescent="0.2">
      <c r="A10" s="6" t="s">
        <v>376</v>
      </c>
      <c r="B10" s="23" t="s">
        <v>377</v>
      </c>
      <c r="C10" s="12">
        <v>103</v>
      </c>
      <c r="D10" s="13" t="s">
        <v>222</v>
      </c>
      <c r="E10" s="5"/>
    </row>
    <row r="11" spans="1:6" ht="15" x14ac:dyDescent="0.2">
      <c r="A11" s="6" t="s">
        <v>378</v>
      </c>
      <c r="B11" s="23" t="s">
        <v>379</v>
      </c>
      <c r="C11" s="12">
        <v>493</v>
      </c>
      <c r="D11" s="13" t="s">
        <v>222</v>
      </c>
      <c r="E11" s="5"/>
    </row>
    <row r="12" spans="1:6" ht="30" x14ac:dyDescent="0.2">
      <c r="A12" s="6" t="s">
        <v>380</v>
      </c>
      <c r="B12" s="23" t="s">
        <v>377</v>
      </c>
      <c r="C12" s="12">
        <v>493</v>
      </c>
      <c r="D12" s="13" t="s">
        <v>222</v>
      </c>
      <c r="E12" s="5"/>
    </row>
    <row r="13" spans="1:6" ht="180" x14ac:dyDescent="0.2">
      <c r="A13" s="5"/>
      <c r="B13" s="27" t="s">
        <v>381</v>
      </c>
      <c r="C13" s="5"/>
      <c r="D13" s="6"/>
      <c r="E13" s="5"/>
    </row>
    <row r="14" spans="1:6" ht="15" x14ac:dyDescent="0.2">
      <c r="A14" s="5"/>
      <c r="B14" s="28" t="s">
        <v>367</v>
      </c>
      <c r="C14" s="5"/>
      <c r="D14" s="6"/>
      <c r="E14" s="5"/>
    </row>
    <row r="15" spans="1:6" ht="15" x14ac:dyDescent="0.2">
      <c r="A15" s="6" t="s">
        <v>382</v>
      </c>
      <c r="B15" s="23" t="s">
        <v>383</v>
      </c>
      <c r="C15" s="12">
        <v>5</v>
      </c>
      <c r="D15" s="13" t="s">
        <v>219</v>
      </c>
      <c r="E15" s="5"/>
    </row>
    <row r="16" spans="1:6" ht="30" x14ac:dyDescent="0.2">
      <c r="A16" s="6" t="s">
        <v>384</v>
      </c>
      <c r="B16" s="23" t="s">
        <v>385</v>
      </c>
      <c r="C16" s="12">
        <v>10</v>
      </c>
      <c r="D16" s="13" t="s">
        <v>222</v>
      </c>
      <c r="E16" s="5"/>
    </row>
    <row r="17" spans="1:5" ht="30" x14ac:dyDescent="0.2">
      <c r="A17" s="6" t="s">
        <v>386</v>
      </c>
      <c r="B17" s="23" t="s">
        <v>387</v>
      </c>
      <c r="C17" s="12">
        <v>49</v>
      </c>
      <c r="D17" s="13" t="s">
        <v>222</v>
      </c>
      <c r="E17" s="5"/>
    </row>
    <row r="18" spans="1:5" ht="15" x14ac:dyDescent="0.2">
      <c r="A18" s="5"/>
      <c r="B18" s="30" t="s">
        <v>388</v>
      </c>
      <c r="C18" s="5"/>
      <c r="D18" s="5"/>
      <c r="E18" s="5"/>
    </row>
    <row r="19" spans="1:5" ht="180" x14ac:dyDescent="0.2">
      <c r="A19" s="5"/>
      <c r="B19" s="27" t="s">
        <v>389</v>
      </c>
      <c r="C19" s="5"/>
      <c r="D19" s="5"/>
      <c r="E19" s="5"/>
    </row>
    <row r="20" spans="1:5" ht="15" x14ac:dyDescent="0.2">
      <c r="A20" s="8"/>
      <c r="B20" s="28" t="s">
        <v>367</v>
      </c>
      <c r="C20" s="5"/>
      <c r="D20" s="6"/>
      <c r="E20" s="5"/>
    </row>
    <row r="21" spans="1:5" ht="30" x14ac:dyDescent="0.2">
      <c r="A21" s="6" t="s">
        <v>390</v>
      </c>
      <c r="B21" s="23" t="s">
        <v>385</v>
      </c>
      <c r="C21" s="12">
        <v>5</v>
      </c>
      <c r="D21" s="13" t="s">
        <v>222</v>
      </c>
      <c r="E21" s="5"/>
    </row>
    <row r="22" spans="1:5" ht="30" x14ac:dyDescent="0.2">
      <c r="A22" s="6" t="s">
        <v>391</v>
      </c>
      <c r="B22" s="23" t="s">
        <v>387</v>
      </c>
      <c r="C22" s="12">
        <v>5</v>
      </c>
      <c r="D22" s="13" t="s">
        <v>222</v>
      </c>
      <c r="E22" s="5"/>
    </row>
    <row r="23" spans="1:5" ht="15" x14ac:dyDescent="0.2">
      <c r="A23" s="5"/>
      <c r="B23" s="30" t="s">
        <v>392</v>
      </c>
      <c r="C23" s="5"/>
      <c r="D23" s="6"/>
      <c r="E23" s="5"/>
    </row>
    <row r="24" spans="1:5" ht="135" x14ac:dyDescent="0.2">
      <c r="A24" s="5"/>
      <c r="B24" s="28" t="s">
        <v>393</v>
      </c>
      <c r="C24" s="5"/>
      <c r="D24" s="6"/>
      <c r="E24" s="5"/>
    </row>
    <row r="25" spans="1:5" ht="15" x14ac:dyDescent="0.2">
      <c r="A25" s="6"/>
      <c r="B25" s="28" t="s">
        <v>367</v>
      </c>
      <c r="C25" s="5"/>
      <c r="D25" s="6"/>
      <c r="E25" s="5"/>
    </row>
    <row r="26" spans="1:5" ht="15" x14ac:dyDescent="0.2">
      <c r="A26" s="6" t="s">
        <v>394</v>
      </c>
      <c r="B26" s="23" t="s">
        <v>383</v>
      </c>
      <c r="C26" s="12">
        <v>1</v>
      </c>
      <c r="D26" s="13" t="s">
        <v>222</v>
      </c>
      <c r="E26" s="5"/>
    </row>
    <row r="27" spans="1:5" ht="45" x14ac:dyDescent="0.2">
      <c r="A27" s="6" t="s">
        <v>395</v>
      </c>
      <c r="B27" s="23" t="s">
        <v>396</v>
      </c>
      <c r="C27" s="12">
        <v>3</v>
      </c>
      <c r="D27" s="13" t="s">
        <v>222</v>
      </c>
      <c r="E27" s="5"/>
    </row>
    <row r="28" spans="1:5" ht="30" x14ac:dyDescent="0.2">
      <c r="A28" s="6" t="s">
        <v>397</v>
      </c>
      <c r="B28" s="23" t="s">
        <v>398</v>
      </c>
      <c r="C28" s="12">
        <v>3</v>
      </c>
      <c r="D28" s="13" t="s">
        <v>222</v>
      </c>
      <c r="E28" s="5"/>
    </row>
    <row r="29" spans="1:5" ht="45" x14ac:dyDescent="0.2">
      <c r="A29" s="6" t="s">
        <v>399</v>
      </c>
      <c r="B29" s="23" t="s">
        <v>400</v>
      </c>
      <c r="C29" s="12">
        <v>5</v>
      </c>
      <c r="D29" s="13" t="s">
        <v>222</v>
      </c>
      <c r="E29" s="5"/>
    </row>
    <row r="30" spans="1:5" ht="30" x14ac:dyDescent="0.2">
      <c r="A30" s="6" t="s">
        <v>401</v>
      </c>
      <c r="B30" s="23" t="s">
        <v>398</v>
      </c>
      <c r="C30" s="12">
        <v>3</v>
      </c>
      <c r="D30" s="13" t="s">
        <v>222</v>
      </c>
      <c r="E30" s="5"/>
    </row>
    <row r="31" spans="1:5" ht="210" x14ac:dyDescent="0.2">
      <c r="A31" s="5"/>
      <c r="B31" s="28" t="s">
        <v>402</v>
      </c>
      <c r="C31" s="5"/>
      <c r="D31" s="5"/>
      <c r="E31" s="5"/>
    </row>
    <row r="32" spans="1:5" ht="15" x14ac:dyDescent="0.2">
      <c r="A32" s="6" t="s">
        <v>403</v>
      </c>
      <c r="B32" s="23" t="s">
        <v>404</v>
      </c>
      <c r="C32" s="12">
        <v>12</v>
      </c>
      <c r="D32" s="13" t="s">
        <v>219</v>
      </c>
      <c r="E32" s="5"/>
    </row>
    <row r="33" spans="1:6" ht="15" x14ac:dyDescent="0.2">
      <c r="A33" s="6" t="s">
        <v>405</v>
      </c>
      <c r="B33" s="23" t="s">
        <v>406</v>
      </c>
      <c r="C33" s="12">
        <v>12</v>
      </c>
      <c r="D33" s="13" t="s">
        <v>219</v>
      </c>
      <c r="E33" s="5"/>
    </row>
    <row r="34" spans="1:6" ht="15" x14ac:dyDescent="0.2">
      <c r="A34" s="6"/>
      <c r="B34" s="26" t="s">
        <v>365</v>
      </c>
      <c r="C34" s="16"/>
      <c r="D34" s="17"/>
      <c r="E34" s="16"/>
    </row>
    <row r="35" spans="1:6" ht="180" x14ac:dyDescent="0.2">
      <c r="A35" s="6"/>
      <c r="B35" s="27" t="s">
        <v>407</v>
      </c>
      <c r="C35" s="5"/>
      <c r="D35" s="6"/>
      <c r="E35" s="5"/>
    </row>
    <row r="36" spans="1:6" ht="15" x14ac:dyDescent="0.2">
      <c r="A36" s="5"/>
      <c r="B36" s="28" t="s">
        <v>367</v>
      </c>
      <c r="C36" s="5"/>
      <c r="D36" s="6"/>
      <c r="E36" s="5"/>
    </row>
    <row r="37" spans="1:6" ht="30" x14ac:dyDescent="0.2">
      <c r="A37" s="5" t="s">
        <v>408</v>
      </c>
      <c r="B37" s="23" t="s">
        <v>409</v>
      </c>
      <c r="C37" s="12">
        <v>82</v>
      </c>
      <c r="D37" s="13" t="s">
        <v>222</v>
      </c>
      <c r="E37" s="5"/>
    </row>
    <row r="38" spans="1:6" ht="15" x14ac:dyDescent="0.2">
      <c r="B38" s="31" t="s">
        <v>2</v>
      </c>
      <c r="F38" s="11">
        <f>SUM(F2:F37)</f>
        <v>0</v>
      </c>
    </row>
  </sheetData>
  <mergeCells count="1">
    <mergeCell ref="A1:C1"/>
  </mergeCells>
  <pageMargins left="0.75" right="0.75" top="1" bottom="1" header="0.5" footer="0.5"/>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1"/>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410</v>
      </c>
      <c r="B1" s="1"/>
      <c r="C1" s="1"/>
    </row>
    <row r="2" spans="1:6" x14ac:dyDescent="0.2">
      <c r="A2" s="3" t="s">
        <v>0</v>
      </c>
      <c r="B2" s="22" t="s">
        <v>1</v>
      </c>
      <c r="C2" s="4" t="s">
        <v>4</v>
      </c>
      <c r="D2" s="4" t="s">
        <v>5</v>
      </c>
      <c r="E2" s="4" t="s">
        <v>6</v>
      </c>
      <c r="F2" s="4" t="s">
        <v>2</v>
      </c>
    </row>
    <row r="3" spans="1:6" ht="15" x14ac:dyDescent="0.2">
      <c r="A3" s="16"/>
      <c r="B3" s="26" t="s">
        <v>411</v>
      </c>
      <c r="C3" s="16"/>
      <c r="D3" s="17"/>
      <c r="E3" s="16"/>
    </row>
    <row r="4" spans="1:6" ht="60" x14ac:dyDescent="0.2">
      <c r="A4" s="6"/>
      <c r="B4" s="28" t="s">
        <v>412</v>
      </c>
      <c r="C4" s="5"/>
      <c r="D4" s="6" t="s">
        <v>8</v>
      </c>
      <c r="E4" s="5"/>
    </row>
    <row r="5" spans="1:6" ht="30" x14ac:dyDescent="0.2">
      <c r="A5" s="6"/>
      <c r="B5" s="28" t="s">
        <v>413</v>
      </c>
      <c r="C5" s="5"/>
      <c r="D5" s="6" t="s">
        <v>8</v>
      </c>
      <c r="E5" s="5"/>
    </row>
    <row r="6" spans="1:6" ht="60" x14ac:dyDescent="0.2">
      <c r="A6" s="6"/>
      <c r="B6" s="28" t="s">
        <v>414</v>
      </c>
      <c r="C6" s="5"/>
      <c r="D6" s="6" t="s">
        <v>8</v>
      </c>
      <c r="E6" s="5"/>
    </row>
    <row r="7" spans="1:6" ht="30" x14ac:dyDescent="0.2">
      <c r="A7" s="6"/>
      <c r="B7" s="28" t="s">
        <v>415</v>
      </c>
      <c r="C7" s="5"/>
      <c r="D7" s="6" t="s">
        <v>8</v>
      </c>
      <c r="E7" s="5"/>
    </row>
    <row r="8" spans="1:6" ht="90" x14ac:dyDescent="0.2">
      <c r="A8" s="6"/>
      <c r="B8" s="28" t="s">
        <v>416</v>
      </c>
      <c r="C8" s="5"/>
      <c r="D8" s="6" t="s">
        <v>8</v>
      </c>
      <c r="E8" s="5"/>
    </row>
    <row r="9" spans="1:6" ht="15" x14ac:dyDescent="0.2">
      <c r="A9" s="5"/>
      <c r="B9" s="26" t="s">
        <v>417</v>
      </c>
      <c r="C9" s="5"/>
      <c r="D9" s="5"/>
      <c r="E9" s="5"/>
    </row>
    <row r="10" spans="1:6" ht="45" x14ac:dyDescent="0.2">
      <c r="A10" s="15"/>
      <c r="B10" s="30" t="s">
        <v>418</v>
      </c>
      <c r="C10" s="5"/>
      <c r="D10" s="6"/>
      <c r="E10" s="5"/>
    </row>
    <row r="11" spans="1:6" ht="15" x14ac:dyDescent="0.2">
      <c r="A11" s="7"/>
      <c r="B11" s="28" t="s">
        <v>419</v>
      </c>
      <c r="C11" s="5"/>
      <c r="D11" s="6"/>
      <c r="E11" s="5"/>
    </row>
    <row r="12" spans="1:6" ht="15" x14ac:dyDescent="0.2">
      <c r="A12" s="6" t="s">
        <v>420</v>
      </c>
      <c r="B12" s="23" t="s">
        <v>421</v>
      </c>
      <c r="C12" s="12">
        <v>103</v>
      </c>
      <c r="D12" s="13" t="s">
        <v>328</v>
      </c>
      <c r="E12" s="5"/>
    </row>
    <row r="13" spans="1:6" ht="135" x14ac:dyDescent="0.2">
      <c r="A13" s="6"/>
      <c r="B13" s="27" t="s">
        <v>422</v>
      </c>
      <c r="C13" s="5"/>
      <c r="D13" s="6"/>
      <c r="E13" s="5"/>
    </row>
    <row r="14" spans="1:6" ht="15" x14ac:dyDescent="0.2">
      <c r="A14" s="5"/>
      <c r="B14" s="28" t="s">
        <v>423</v>
      </c>
      <c r="C14" s="5"/>
      <c r="D14" s="6"/>
      <c r="E14" s="5"/>
    </row>
    <row r="15" spans="1:6" ht="30" x14ac:dyDescent="0.2">
      <c r="A15" s="6" t="s">
        <v>424</v>
      </c>
      <c r="B15" s="23" t="s">
        <v>425</v>
      </c>
      <c r="C15" s="12">
        <v>103</v>
      </c>
      <c r="D15" s="13" t="s">
        <v>328</v>
      </c>
      <c r="E15" s="5"/>
    </row>
    <row r="16" spans="1:6" ht="45" x14ac:dyDescent="0.2">
      <c r="A16" s="6"/>
      <c r="B16" s="27" t="s">
        <v>426</v>
      </c>
      <c r="C16" s="5"/>
      <c r="D16" s="6"/>
      <c r="E16" s="5"/>
    </row>
    <row r="17" spans="1:6" ht="270" x14ac:dyDescent="0.2">
      <c r="A17" s="5"/>
      <c r="B17" s="28" t="s">
        <v>427</v>
      </c>
      <c r="C17" s="5"/>
      <c r="D17" s="5"/>
      <c r="E17" s="5"/>
    </row>
    <row r="18" spans="1:6" ht="30" x14ac:dyDescent="0.2">
      <c r="A18" s="5"/>
      <c r="B18" s="28" t="s">
        <v>428</v>
      </c>
      <c r="C18" s="5"/>
      <c r="D18" s="5"/>
      <c r="E18" s="5"/>
    </row>
    <row r="19" spans="1:6" ht="30" x14ac:dyDescent="0.2">
      <c r="A19" s="6" t="s">
        <v>429</v>
      </c>
      <c r="B19" s="23" t="s">
        <v>430</v>
      </c>
      <c r="C19" s="12">
        <v>1</v>
      </c>
      <c r="D19" s="13" t="s">
        <v>219</v>
      </c>
      <c r="E19" s="5"/>
    </row>
    <row r="20" spans="1:6" ht="30" x14ac:dyDescent="0.2">
      <c r="A20" s="6" t="s">
        <v>431</v>
      </c>
      <c r="B20" s="23" t="s">
        <v>432</v>
      </c>
      <c r="C20" s="12">
        <v>1</v>
      </c>
      <c r="D20" s="13" t="s">
        <v>219</v>
      </c>
      <c r="E20" s="5"/>
    </row>
    <row r="21" spans="1:6" ht="15" x14ac:dyDescent="0.2">
      <c r="A21" s="6"/>
      <c r="B21" s="26" t="s">
        <v>433</v>
      </c>
      <c r="C21" s="5"/>
      <c r="D21" s="6"/>
      <c r="E21" s="5"/>
    </row>
    <row r="22" spans="1:6" ht="15" x14ac:dyDescent="0.2">
      <c r="A22" s="6"/>
      <c r="B22" s="28" t="s">
        <v>434</v>
      </c>
      <c r="C22" s="5"/>
      <c r="D22" s="6" t="s">
        <v>8</v>
      </c>
      <c r="E22" s="5"/>
    </row>
    <row r="23" spans="1:6" ht="255" x14ac:dyDescent="0.2">
      <c r="A23" s="5"/>
      <c r="B23" s="27" t="s">
        <v>435</v>
      </c>
      <c r="C23" s="5"/>
      <c r="D23" s="5"/>
      <c r="E23" s="5"/>
    </row>
    <row r="24" spans="1:6" ht="30" x14ac:dyDescent="0.2">
      <c r="A24" s="5"/>
      <c r="B24" s="28" t="s">
        <v>436</v>
      </c>
      <c r="C24" s="5"/>
      <c r="D24" s="5"/>
      <c r="E24" s="5"/>
    </row>
    <row r="25" spans="1:6" ht="30" x14ac:dyDescent="0.2">
      <c r="A25" s="6" t="s">
        <v>437</v>
      </c>
      <c r="B25" s="23" t="s">
        <v>252</v>
      </c>
      <c r="C25" s="12">
        <v>2</v>
      </c>
      <c r="D25" s="13" t="s">
        <v>219</v>
      </c>
      <c r="E25" s="5"/>
    </row>
    <row r="26" spans="1:6" ht="30" x14ac:dyDescent="0.2">
      <c r="A26" s="6" t="s">
        <v>438</v>
      </c>
      <c r="B26" s="23" t="s">
        <v>254</v>
      </c>
      <c r="C26" s="12">
        <v>3</v>
      </c>
      <c r="D26" s="13" t="s">
        <v>219</v>
      </c>
      <c r="E26" s="5"/>
    </row>
    <row r="27" spans="1:6" ht="30" x14ac:dyDescent="0.2">
      <c r="A27" s="6" t="s">
        <v>439</v>
      </c>
      <c r="B27" s="23" t="s">
        <v>440</v>
      </c>
      <c r="C27" s="12">
        <v>2</v>
      </c>
      <c r="D27" s="13" t="s">
        <v>219</v>
      </c>
      <c r="E27" s="5"/>
    </row>
    <row r="28" spans="1:6" ht="240" x14ac:dyDescent="0.2">
      <c r="A28" s="5"/>
      <c r="B28" s="27" t="s">
        <v>441</v>
      </c>
      <c r="C28" s="5"/>
      <c r="D28" s="5"/>
      <c r="E28" s="5"/>
    </row>
    <row r="29" spans="1:6" ht="30" x14ac:dyDescent="0.2">
      <c r="A29" s="5"/>
      <c r="B29" s="28" t="s">
        <v>442</v>
      </c>
      <c r="C29" s="5"/>
      <c r="D29" s="5"/>
      <c r="E29" s="5"/>
    </row>
    <row r="30" spans="1:6" ht="30" x14ac:dyDescent="0.2">
      <c r="A30" s="6" t="s">
        <v>443</v>
      </c>
      <c r="B30" s="23" t="s">
        <v>256</v>
      </c>
      <c r="C30" s="12">
        <v>8</v>
      </c>
      <c r="D30" s="13" t="s">
        <v>219</v>
      </c>
      <c r="E30" s="5"/>
    </row>
    <row r="31" spans="1:6" ht="15" x14ac:dyDescent="0.2">
      <c r="B31" s="31" t="s">
        <v>2</v>
      </c>
      <c r="F31" s="11">
        <f>SUM(F2:F30)</f>
        <v>0</v>
      </c>
    </row>
  </sheetData>
  <mergeCells count="1">
    <mergeCell ref="A1:C1"/>
  </mergeCells>
  <pageMargins left="0.75" right="0.75" top="1" bottom="1" header="0.5" footer="0.5"/>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4"/>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444</v>
      </c>
      <c r="B1" s="1"/>
      <c r="C1" s="1"/>
    </row>
    <row r="2" spans="1:6" x14ac:dyDescent="0.2">
      <c r="A2" s="3" t="s">
        <v>0</v>
      </c>
      <c r="B2" s="22" t="s">
        <v>1</v>
      </c>
      <c r="C2" s="4" t="s">
        <v>4</v>
      </c>
      <c r="D2" s="4" t="s">
        <v>5</v>
      </c>
      <c r="E2" s="4" t="s">
        <v>6</v>
      </c>
      <c r="F2" s="4" t="s">
        <v>2</v>
      </c>
    </row>
    <row r="3" spans="1:6" ht="15" x14ac:dyDescent="0.2">
      <c r="A3" s="5"/>
      <c r="B3" s="26" t="s">
        <v>270</v>
      </c>
      <c r="C3" s="5"/>
      <c r="D3" s="5"/>
      <c r="E3" s="5"/>
    </row>
    <row r="4" spans="1:6" ht="120" x14ac:dyDescent="0.2">
      <c r="A4" s="5"/>
      <c r="B4" s="28" t="s">
        <v>445</v>
      </c>
      <c r="C4" s="5"/>
      <c r="D4" s="5"/>
      <c r="E4" s="5"/>
    </row>
    <row r="5" spans="1:6" ht="15" x14ac:dyDescent="0.2">
      <c r="A5" s="5"/>
      <c r="B5" s="26" t="s">
        <v>446</v>
      </c>
      <c r="C5" s="5"/>
      <c r="D5" s="6"/>
      <c r="E5" s="5"/>
    </row>
    <row r="6" spans="1:6" ht="60" x14ac:dyDescent="0.2">
      <c r="A6" s="5"/>
      <c r="B6" s="27" t="s">
        <v>447</v>
      </c>
      <c r="C6" s="5"/>
      <c r="D6" s="6"/>
      <c r="E6" s="5"/>
    </row>
    <row r="7" spans="1:6" ht="15" x14ac:dyDescent="0.2">
      <c r="A7" s="5"/>
      <c r="B7" s="28" t="s">
        <v>448</v>
      </c>
      <c r="C7" s="5"/>
      <c r="D7" s="5"/>
      <c r="E7" s="5"/>
    </row>
    <row r="8" spans="1:6" ht="15" x14ac:dyDescent="0.2">
      <c r="A8" s="6" t="s">
        <v>449</v>
      </c>
      <c r="B8" s="23" t="s">
        <v>450</v>
      </c>
      <c r="C8" s="12">
        <v>2</v>
      </c>
      <c r="D8" s="13" t="s">
        <v>219</v>
      </c>
      <c r="E8" s="5"/>
    </row>
    <row r="9" spans="1:6" ht="15" x14ac:dyDescent="0.2">
      <c r="A9" s="6" t="s">
        <v>451</v>
      </c>
      <c r="B9" s="23" t="s">
        <v>452</v>
      </c>
      <c r="C9" s="12">
        <v>2</v>
      </c>
      <c r="D9" s="13" t="s">
        <v>219</v>
      </c>
      <c r="E9" s="5"/>
    </row>
    <row r="10" spans="1:6" ht="15" x14ac:dyDescent="0.2">
      <c r="A10" s="16"/>
      <c r="B10" s="27" t="s">
        <v>453</v>
      </c>
      <c r="C10" s="16"/>
      <c r="D10" s="17"/>
      <c r="E10" s="16"/>
    </row>
    <row r="11" spans="1:6" ht="45" x14ac:dyDescent="0.2">
      <c r="A11" s="6"/>
      <c r="B11" s="27" t="s">
        <v>454</v>
      </c>
      <c r="C11" s="5"/>
      <c r="D11" s="6"/>
      <c r="E11" s="5"/>
    </row>
    <row r="12" spans="1:6" ht="30" x14ac:dyDescent="0.2">
      <c r="A12" s="6" t="s">
        <v>455</v>
      </c>
      <c r="B12" s="23" t="s">
        <v>456</v>
      </c>
      <c r="C12" s="12">
        <v>3</v>
      </c>
      <c r="D12" s="13" t="s">
        <v>328</v>
      </c>
      <c r="E12" s="5"/>
    </row>
    <row r="13" spans="1:6" ht="15" x14ac:dyDescent="0.2">
      <c r="A13" s="5"/>
      <c r="B13" s="26" t="s">
        <v>457</v>
      </c>
      <c r="C13" s="5"/>
      <c r="D13" s="6"/>
      <c r="E13" s="5"/>
    </row>
    <row r="14" spans="1:6" ht="120" x14ac:dyDescent="0.2">
      <c r="A14" s="5"/>
      <c r="B14" s="27" t="s">
        <v>458</v>
      </c>
      <c r="C14" s="5"/>
      <c r="D14" s="6"/>
      <c r="E14" s="5"/>
    </row>
    <row r="15" spans="1:6" ht="15" x14ac:dyDescent="0.2">
      <c r="A15" s="5"/>
      <c r="B15" s="28" t="s">
        <v>459</v>
      </c>
      <c r="C15" s="5"/>
      <c r="D15" s="6"/>
      <c r="E15" s="5"/>
    </row>
    <row r="16" spans="1:6" ht="15" x14ac:dyDescent="0.2">
      <c r="A16" s="6" t="s">
        <v>460</v>
      </c>
      <c r="B16" s="23" t="s">
        <v>461</v>
      </c>
      <c r="C16" s="12">
        <v>105</v>
      </c>
      <c r="D16" s="13" t="s">
        <v>222</v>
      </c>
      <c r="E16" s="5"/>
    </row>
    <row r="17" spans="1:6" ht="15" x14ac:dyDescent="0.2">
      <c r="A17" s="6" t="s">
        <v>462</v>
      </c>
      <c r="B17" s="23" t="s">
        <v>463</v>
      </c>
      <c r="C17" s="12">
        <v>34</v>
      </c>
      <c r="D17" s="13" t="s">
        <v>328</v>
      </c>
      <c r="E17" s="5"/>
    </row>
    <row r="18" spans="1:6" ht="45" x14ac:dyDescent="0.2">
      <c r="A18" s="6" t="s">
        <v>464</v>
      </c>
      <c r="B18" s="23" t="s">
        <v>465</v>
      </c>
      <c r="C18" s="12">
        <v>105</v>
      </c>
      <c r="D18" s="13" t="s">
        <v>222</v>
      </c>
      <c r="E18" s="5"/>
    </row>
    <row r="19" spans="1:6" ht="60" x14ac:dyDescent="0.2">
      <c r="A19" s="6" t="s">
        <v>466</v>
      </c>
      <c r="B19" s="23" t="s">
        <v>467</v>
      </c>
      <c r="C19" s="12">
        <v>16</v>
      </c>
      <c r="D19" s="13" t="s">
        <v>328</v>
      </c>
      <c r="E19" s="5"/>
    </row>
    <row r="20" spans="1:6" ht="90" x14ac:dyDescent="0.2">
      <c r="A20" s="5"/>
      <c r="B20" s="27" t="s">
        <v>468</v>
      </c>
      <c r="C20" s="5"/>
      <c r="D20" s="6"/>
      <c r="E20" s="5"/>
    </row>
    <row r="21" spans="1:6" ht="15" x14ac:dyDescent="0.2">
      <c r="A21" s="5"/>
      <c r="B21" s="28" t="s">
        <v>459</v>
      </c>
      <c r="C21" s="5"/>
      <c r="D21" s="6"/>
      <c r="E21" s="5"/>
    </row>
    <row r="22" spans="1:6" ht="15" x14ac:dyDescent="0.2">
      <c r="A22" s="6" t="s">
        <v>469</v>
      </c>
      <c r="B22" s="23" t="s">
        <v>461</v>
      </c>
      <c r="C22" s="12">
        <v>23</v>
      </c>
      <c r="D22" s="13" t="s">
        <v>222</v>
      </c>
      <c r="E22" s="5"/>
    </row>
    <row r="23" spans="1:6" ht="15" x14ac:dyDescent="0.2">
      <c r="A23" s="6" t="s">
        <v>470</v>
      </c>
      <c r="B23" s="23" t="s">
        <v>471</v>
      </c>
      <c r="C23" s="12">
        <v>3</v>
      </c>
      <c r="D23" s="13" t="s">
        <v>222</v>
      </c>
      <c r="E23" s="5"/>
    </row>
    <row r="24" spans="1:6" ht="15" x14ac:dyDescent="0.2">
      <c r="B24" s="31" t="s">
        <v>2</v>
      </c>
      <c r="F24" s="11">
        <f>SUM(F2:F23)</f>
        <v>0</v>
      </c>
    </row>
  </sheetData>
  <mergeCells count="1">
    <mergeCell ref="A1:C1"/>
  </mergeCells>
  <pageMargins left="0.75" right="0.75" top="1" bottom="1" header="0.5" footer="0.5"/>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3"/>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472</v>
      </c>
      <c r="B1" s="1"/>
      <c r="C1" s="1"/>
    </row>
    <row r="2" spans="1:6" x14ac:dyDescent="0.2">
      <c r="A2" s="3" t="s">
        <v>0</v>
      </c>
      <c r="B2" s="22" t="s">
        <v>1</v>
      </c>
      <c r="C2" s="4" t="s">
        <v>4</v>
      </c>
      <c r="D2" s="4" t="s">
        <v>5</v>
      </c>
      <c r="E2" s="4" t="s">
        <v>6</v>
      </c>
      <c r="F2" s="4" t="s">
        <v>2</v>
      </c>
    </row>
    <row r="3" spans="1:6" ht="15" x14ac:dyDescent="0.2">
      <c r="A3" s="6"/>
      <c r="B3" s="31" t="s">
        <v>473</v>
      </c>
      <c r="C3" s="5"/>
      <c r="D3" s="6"/>
      <c r="E3" s="5"/>
    </row>
    <row r="4" spans="1:6" ht="15" x14ac:dyDescent="0.2">
      <c r="A4" s="6"/>
      <c r="B4" s="27" t="s">
        <v>474</v>
      </c>
      <c r="C4" s="5"/>
      <c r="D4" s="6"/>
      <c r="E4" s="5"/>
    </row>
    <row r="5" spans="1:6" ht="90" x14ac:dyDescent="0.2">
      <c r="A5" s="16"/>
      <c r="B5" s="28" t="s">
        <v>475</v>
      </c>
      <c r="C5" s="16"/>
      <c r="D5" s="8" t="s">
        <v>198</v>
      </c>
      <c r="E5" s="16"/>
    </row>
    <row r="6" spans="1:6" ht="90" x14ac:dyDescent="0.2">
      <c r="A6" s="6"/>
      <c r="B6" s="28" t="s">
        <v>476</v>
      </c>
      <c r="C6" s="5"/>
      <c r="D6" s="8" t="s">
        <v>198</v>
      </c>
      <c r="E6" s="5"/>
    </row>
    <row r="7" spans="1:6" ht="60" x14ac:dyDescent="0.2">
      <c r="A7" s="6"/>
      <c r="B7" s="28" t="s">
        <v>477</v>
      </c>
      <c r="C7" s="5"/>
      <c r="D7" s="8" t="s">
        <v>198</v>
      </c>
      <c r="E7" s="5"/>
    </row>
    <row r="8" spans="1:6" ht="90" x14ac:dyDescent="0.2">
      <c r="A8" s="6"/>
      <c r="B8" s="28" t="s">
        <v>478</v>
      </c>
      <c r="C8" s="5"/>
      <c r="D8" s="8" t="s">
        <v>198</v>
      </c>
      <c r="E8" s="5"/>
    </row>
    <row r="9" spans="1:6" ht="135" x14ac:dyDescent="0.2">
      <c r="A9" s="6"/>
      <c r="B9" s="27" t="s">
        <v>479</v>
      </c>
      <c r="C9" s="5"/>
      <c r="D9" s="6"/>
      <c r="E9" s="5"/>
    </row>
    <row r="10" spans="1:6" ht="15" x14ac:dyDescent="0.2">
      <c r="A10" s="6" t="s">
        <v>480</v>
      </c>
      <c r="B10" s="23" t="s">
        <v>481</v>
      </c>
      <c r="C10" s="12">
        <v>1</v>
      </c>
      <c r="D10" s="13" t="s">
        <v>34</v>
      </c>
      <c r="E10" s="5"/>
    </row>
    <row r="11" spans="1:6" ht="15" x14ac:dyDescent="0.2">
      <c r="A11" s="6" t="s">
        <v>482</v>
      </c>
      <c r="B11" s="23" t="s">
        <v>483</v>
      </c>
      <c r="C11" s="12">
        <v>1</v>
      </c>
      <c r="D11" s="13" t="s">
        <v>34</v>
      </c>
      <c r="E11" s="5"/>
    </row>
    <row r="12" spans="1:6" ht="15" x14ac:dyDescent="0.2">
      <c r="A12" s="6" t="s">
        <v>484</v>
      </c>
      <c r="B12" s="23" t="s">
        <v>485</v>
      </c>
      <c r="C12" s="12">
        <v>1</v>
      </c>
      <c r="D12" s="13" t="s">
        <v>34</v>
      </c>
      <c r="E12" s="5"/>
    </row>
    <row r="13" spans="1:6" ht="15" x14ac:dyDescent="0.2">
      <c r="A13" s="6" t="s">
        <v>486</v>
      </c>
      <c r="B13" s="23" t="s">
        <v>487</v>
      </c>
      <c r="C13" s="12">
        <v>1</v>
      </c>
      <c r="D13" s="13" t="s">
        <v>34</v>
      </c>
      <c r="E13" s="5"/>
    </row>
    <row r="14" spans="1:6" ht="15" x14ac:dyDescent="0.2">
      <c r="A14" s="6" t="s">
        <v>488</v>
      </c>
      <c r="B14" s="23" t="s">
        <v>489</v>
      </c>
      <c r="C14" s="5"/>
      <c r="D14" s="6"/>
      <c r="E14" s="5"/>
    </row>
    <row r="15" spans="1:6" ht="15" x14ac:dyDescent="0.2">
      <c r="A15" s="6" t="s">
        <v>490</v>
      </c>
      <c r="B15" s="23" t="s">
        <v>491</v>
      </c>
      <c r="C15" s="12">
        <v>1</v>
      </c>
      <c r="D15" s="13" t="s">
        <v>34</v>
      </c>
      <c r="E15" s="5"/>
    </row>
    <row r="16" spans="1:6" ht="15" x14ac:dyDescent="0.2">
      <c r="A16" s="6" t="s">
        <v>492</v>
      </c>
      <c r="B16" s="23" t="s">
        <v>493</v>
      </c>
      <c r="C16" s="12">
        <v>1</v>
      </c>
      <c r="D16" s="13" t="s">
        <v>34</v>
      </c>
      <c r="E16" s="16"/>
    </row>
    <row r="17" spans="1:5" ht="15" x14ac:dyDescent="0.2">
      <c r="A17" s="6" t="s">
        <v>494</v>
      </c>
      <c r="B17" s="23" t="s">
        <v>495</v>
      </c>
      <c r="C17" s="12">
        <v>1</v>
      </c>
      <c r="D17" s="13" t="s">
        <v>34</v>
      </c>
      <c r="E17" s="16"/>
    </row>
    <row r="18" spans="1:5" ht="15" x14ac:dyDescent="0.2">
      <c r="A18" s="6" t="s">
        <v>496</v>
      </c>
      <c r="B18" s="23" t="s">
        <v>497</v>
      </c>
      <c r="C18" s="12">
        <v>1</v>
      </c>
      <c r="D18" s="13" t="s">
        <v>34</v>
      </c>
      <c r="E18" s="16"/>
    </row>
    <row r="19" spans="1:5" ht="15" x14ac:dyDescent="0.2">
      <c r="A19" s="6" t="s">
        <v>498</v>
      </c>
      <c r="B19" s="23" t="s">
        <v>499</v>
      </c>
      <c r="C19" s="12">
        <v>1</v>
      </c>
      <c r="D19" s="13" t="s">
        <v>34</v>
      </c>
      <c r="E19" s="16"/>
    </row>
    <row r="20" spans="1:5" ht="15" x14ac:dyDescent="0.2">
      <c r="A20" s="6" t="s">
        <v>500</v>
      </c>
      <c r="B20" s="23" t="s">
        <v>501</v>
      </c>
      <c r="C20" s="12">
        <v>1</v>
      </c>
      <c r="D20" s="13" t="s">
        <v>34</v>
      </c>
      <c r="E20" s="16"/>
    </row>
    <row r="21" spans="1:5" ht="30" x14ac:dyDescent="0.2">
      <c r="A21" s="6" t="s">
        <v>502</v>
      </c>
      <c r="B21" s="23" t="s">
        <v>503</v>
      </c>
      <c r="C21" s="12">
        <v>1</v>
      </c>
      <c r="D21" s="13" t="s">
        <v>34</v>
      </c>
      <c r="E21" s="16"/>
    </row>
    <row r="22" spans="1:5" ht="30" x14ac:dyDescent="0.2">
      <c r="A22" s="6" t="s">
        <v>504</v>
      </c>
      <c r="B22" s="23" t="s">
        <v>505</v>
      </c>
      <c r="C22" s="12">
        <v>1</v>
      </c>
      <c r="D22" s="13" t="s">
        <v>34</v>
      </c>
      <c r="E22" s="16"/>
    </row>
    <row r="23" spans="1:5" ht="30" x14ac:dyDescent="0.2">
      <c r="A23" s="6" t="s">
        <v>506</v>
      </c>
      <c r="B23" s="23" t="s">
        <v>507</v>
      </c>
      <c r="C23" s="12">
        <v>1</v>
      </c>
      <c r="D23" s="13" t="s">
        <v>34</v>
      </c>
      <c r="E23" s="16"/>
    </row>
    <row r="24" spans="1:5" ht="30" x14ac:dyDescent="0.2">
      <c r="A24" s="6" t="s">
        <v>508</v>
      </c>
      <c r="B24" s="23" t="s">
        <v>509</v>
      </c>
      <c r="C24" s="12">
        <v>1</v>
      </c>
      <c r="D24" s="13" t="s">
        <v>34</v>
      </c>
      <c r="E24" s="16"/>
    </row>
    <row r="25" spans="1:5" ht="15" x14ac:dyDescent="0.2">
      <c r="A25" s="6" t="s">
        <v>510</v>
      </c>
      <c r="B25" s="23" t="s">
        <v>511</v>
      </c>
      <c r="C25" s="12">
        <v>1</v>
      </c>
      <c r="D25" s="13" t="s">
        <v>34</v>
      </c>
      <c r="E25" s="16"/>
    </row>
    <row r="26" spans="1:5" ht="30" x14ac:dyDescent="0.2">
      <c r="A26" s="6" t="s">
        <v>512</v>
      </c>
      <c r="B26" s="23" t="s">
        <v>513</v>
      </c>
      <c r="C26" s="12">
        <v>1</v>
      </c>
      <c r="D26" s="13" t="s">
        <v>34</v>
      </c>
      <c r="E26" s="16"/>
    </row>
    <row r="27" spans="1:5" ht="15" x14ac:dyDescent="0.2">
      <c r="A27" s="5"/>
      <c r="B27" s="26" t="s">
        <v>514</v>
      </c>
      <c r="C27" s="5"/>
      <c r="D27" s="6"/>
      <c r="E27" s="5"/>
    </row>
    <row r="28" spans="1:5" ht="90" x14ac:dyDescent="0.2">
      <c r="A28" s="6"/>
      <c r="B28" s="28" t="s">
        <v>515</v>
      </c>
      <c r="C28" s="5"/>
      <c r="D28" s="8" t="s">
        <v>198</v>
      </c>
      <c r="E28" s="5"/>
    </row>
    <row r="29" spans="1:5" ht="45" x14ac:dyDescent="0.2">
      <c r="A29" s="5"/>
      <c r="B29" s="28" t="s">
        <v>516</v>
      </c>
      <c r="C29" s="7"/>
      <c r="D29" s="8" t="s">
        <v>198</v>
      </c>
      <c r="E29" s="5"/>
    </row>
    <row r="30" spans="1:5" ht="15" x14ac:dyDescent="0.2">
      <c r="A30" s="5"/>
      <c r="B30" s="32" t="s">
        <v>453</v>
      </c>
      <c r="C30" s="5"/>
      <c r="D30" s="6"/>
      <c r="E30" s="5"/>
    </row>
    <row r="31" spans="1:5" ht="30" x14ac:dyDescent="0.2">
      <c r="A31" s="5"/>
      <c r="B31" s="28" t="s">
        <v>517</v>
      </c>
      <c r="C31" s="5"/>
      <c r="D31" s="6"/>
      <c r="E31" s="5"/>
    </row>
    <row r="32" spans="1:5" ht="15" x14ac:dyDescent="0.2">
      <c r="A32" s="5" t="s">
        <v>518</v>
      </c>
      <c r="B32" s="23" t="s">
        <v>519</v>
      </c>
      <c r="C32" s="12">
        <v>1</v>
      </c>
      <c r="D32" s="12" t="s">
        <v>34</v>
      </c>
      <c r="E32" s="5"/>
    </row>
    <row r="33" spans="2:6" ht="15" x14ac:dyDescent="0.2">
      <c r="B33" s="31" t="s">
        <v>2</v>
      </c>
      <c r="F33" s="11">
        <f>SUM(F2:F32)</f>
        <v>0</v>
      </c>
    </row>
  </sheetData>
  <mergeCells count="1">
    <mergeCell ref="A1:C1"/>
  </mergeCells>
  <pageMargins left="0.75" right="0.75" top="1" bottom="1" header="0.5" footer="0.5"/>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6"/>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520</v>
      </c>
      <c r="B1" s="1"/>
      <c r="C1" s="1"/>
    </row>
    <row r="2" spans="1:6" x14ac:dyDescent="0.2">
      <c r="A2" s="3" t="s">
        <v>0</v>
      </c>
      <c r="B2" s="22" t="s">
        <v>1</v>
      </c>
      <c r="C2" s="4" t="s">
        <v>4</v>
      </c>
      <c r="D2" s="4" t="s">
        <v>5</v>
      </c>
      <c r="E2" s="4" t="s">
        <v>6</v>
      </c>
      <c r="F2" s="4" t="s">
        <v>2</v>
      </c>
    </row>
    <row r="3" spans="1:6" ht="15" x14ac:dyDescent="0.2">
      <c r="A3" s="6"/>
      <c r="B3" s="26" t="s">
        <v>521</v>
      </c>
      <c r="C3" s="5"/>
      <c r="D3" s="6"/>
      <c r="E3" s="5"/>
    </row>
    <row r="4" spans="1:6" ht="15" x14ac:dyDescent="0.2">
      <c r="A4" s="6"/>
      <c r="B4" s="27" t="s">
        <v>474</v>
      </c>
      <c r="C4" s="5"/>
      <c r="D4" s="6"/>
      <c r="E4" s="5"/>
    </row>
    <row r="5" spans="1:6" ht="90" x14ac:dyDescent="0.2">
      <c r="A5" s="5"/>
      <c r="B5" s="28" t="s">
        <v>522</v>
      </c>
      <c r="C5" s="5"/>
      <c r="D5" s="8" t="s">
        <v>198</v>
      </c>
      <c r="E5" s="5"/>
    </row>
    <row r="6" spans="1:6" ht="75" x14ac:dyDescent="0.2">
      <c r="A6" s="6"/>
      <c r="B6" s="28" t="s">
        <v>523</v>
      </c>
      <c r="C6" s="5"/>
      <c r="D6" s="8" t="s">
        <v>198</v>
      </c>
      <c r="E6" s="5"/>
    </row>
    <row r="7" spans="1:6" ht="60" x14ac:dyDescent="0.2">
      <c r="A7" s="6"/>
      <c r="B7" s="28" t="s">
        <v>524</v>
      </c>
      <c r="C7" s="5"/>
      <c r="D7" s="8" t="s">
        <v>198</v>
      </c>
      <c r="E7" s="5"/>
    </row>
    <row r="8" spans="1:6" ht="90" x14ac:dyDescent="0.2">
      <c r="A8" s="6"/>
      <c r="B8" s="28" t="s">
        <v>525</v>
      </c>
      <c r="C8" s="5"/>
      <c r="D8" s="8" t="s">
        <v>198</v>
      </c>
      <c r="E8" s="5"/>
    </row>
    <row r="9" spans="1:6" ht="105" x14ac:dyDescent="0.2">
      <c r="A9" s="6"/>
      <c r="B9" s="27" t="s">
        <v>526</v>
      </c>
      <c r="C9" s="5"/>
      <c r="D9" s="6"/>
      <c r="E9" s="5"/>
    </row>
    <row r="10" spans="1:6" ht="15" x14ac:dyDescent="0.2">
      <c r="A10" s="6" t="s">
        <v>527</v>
      </c>
      <c r="B10" s="23" t="s">
        <v>528</v>
      </c>
      <c r="C10" s="12">
        <v>1</v>
      </c>
      <c r="D10" s="12" t="s">
        <v>34</v>
      </c>
      <c r="E10" s="5"/>
    </row>
    <row r="11" spans="1:6" ht="30" x14ac:dyDescent="0.2">
      <c r="A11" s="6" t="s">
        <v>529</v>
      </c>
      <c r="B11" s="23" t="s">
        <v>530</v>
      </c>
      <c r="C11" s="12">
        <v>1</v>
      </c>
      <c r="D11" s="12" t="s">
        <v>34</v>
      </c>
      <c r="E11" s="5"/>
    </row>
    <row r="12" spans="1:6" ht="15" x14ac:dyDescent="0.2">
      <c r="A12" s="6" t="s">
        <v>531</v>
      </c>
      <c r="B12" s="23" t="s">
        <v>532</v>
      </c>
      <c r="C12" s="12">
        <v>1</v>
      </c>
      <c r="D12" s="12" t="s">
        <v>34</v>
      </c>
      <c r="E12" s="5"/>
    </row>
    <row r="13" spans="1:6" ht="15" x14ac:dyDescent="0.2">
      <c r="A13" s="6" t="s">
        <v>533</v>
      </c>
      <c r="B13" s="23" t="s">
        <v>534</v>
      </c>
      <c r="C13" s="12">
        <v>1</v>
      </c>
      <c r="D13" s="12" t="s">
        <v>34</v>
      </c>
      <c r="E13" s="5"/>
    </row>
    <row r="14" spans="1:6" ht="15" x14ac:dyDescent="0.2">
      <c r="A14" s="6" t="s">
        <v>535</v>
      </c>
      <c r="B14" s="23" t="s">
        <v>536</v>
      </c>
      <c r="C14" s="12">
        <v>1</v>
      </c>
      <c r="D14" s="12" t="s">
        <v>34</v>
      </c>
      <c r="E14" s="5"/>
    </row>
    <row r="15" spans="1:6" ht="30" x14ac:dyDescent="0.2">
      <c r="A15" s="6" t="s">
        <v>537</v>
      </c>
      <c r="B15" s="23" t="s">
        <v>538</v>
      </c>
      <c r="C15" s="12">
        <v>1</v>
      </c>
      <c r="D15" s="12" t="s">
        <v>34</v>
      </c>
      <c r="E15" s="5"/>
    </row>
    <row r="16" spans="1:6" ht="15" x14ac:dyDescent="0.2">
      <c r="A16" s="6" t="s">
        <v>539</v>
      </c>
      <c r="B16" s="23" t="s">
        <v>540</v>
      </c>
      <c r="C16" s="12">
        <v>1</v>
      </c>
      <c r="D16" s="12" t="s">
        <v>34</v>
      </c>
      <c r="E16" s="5"/>
    </row>
    <row r="17" spans="1:5" ht="15" x14ac:dyDescent="0.2">
      <c r="A17" s="6"/>
      <c r="B17" s="28" t="s">
        <v>541</v>
      </c>
      <c r="C17" s="12">
        <v>1</v>
      </c>
      <c r="D17" s="21"/>
      <c r="E17" s="5"/>
    </row>
    <row r="18" spans="1:5" ht="15" x14ac:dyDescent="0.2">
      <c r="A18" s="6" t="s">
        <v>542</v>
      </c>
      <c r="B18" s="23" t="s">
        <v>491</v>
      </c>
      <c r="C18" s="12">
        <v>1</v>
      </c>
      <c r="D18" s="12" t="s">
        <v>34</v>
      </c>
      <c r="E18" s="16"/>
    </row>
    <row r="19" spans="1:5" ht="15" x14ac:dyDescent="0.2">
      <c r="A19" s="6" t="s">
        <v>543</v>
      </c>
      <c r="B19" s="23" t="s">
        <v>493</v>
      </c>
      <c r="C19" s="12">
        <v>1</v>
      </c>
      <c r="D19" s="12" t="s">
        <v>34</v>
      </c>
      <c r="E19" s="16"/>
    </row>
    <row r="20" spans="1:5" ht="15" x14ac:dyDescent="0.2">
      <c r="A20" s="6" t="s">
        <v>544</v>
      </c>
      <c r="B20" s="23" t="s">
        <v>495</v>
      </c>
      <c r="C20" s="12">
        <v>1</v>
      </c>
      <c r="D20" s="12" t="s">
        <v>34</v>
      </c>
      <c r="E20" s="16"/>
    </row>
    <row r="21" spans="1:5" ht="15" x14ac:dyDescent="0.2">
      <c r="A21" s="6" t="s">
        <v>545</v>
      </c>
      <c r="B21" s="23" t="s">
        <v>497</v>
      </c>
      <c r="C21" s="12">
        <v>1</v>
      </c>
      <c r="D21" s="12" t="s">
        <v>34</v>
      </c>
      <c r="E21" s="16"/>
    </row>
    <row r="22" spans="1:5" ht="15" x14ac:dyDescent="0.2">
      <c r="A22" s="6" t="s">
        <v>546</v>
      </c>
      <c r="B22" s="23" t="s">
        <v>499</v>
      </c>
      <c r="C22" s="12">
        <v>1</v>
      </c>
      <c r="D22" s="12" t="s">
        <v>34</v>
      </c>
      <c r="E22" s="16"/>
    </row>
    <row r="23" spans="1:5" ht="15" x14ac:dyDescent="0.2">
      <c r="A23" s="6" t="s">
        <v>547</v>
      </c>
      <c r="B23" s="23" t="s">
        <v>501</v>
      </c>
      <c r="C23" s="12">
        <v>1</v>
      </c>
      <c r="D23" s="12" t="s">
        <v>34</v>
      </c>
      <c r="E23" s="16"/>
    </row>
    <row r="24" spans="1:5" ht="30" x14ac:dyDescent="0.2">
      <c r="A24" s="6" t="s">
        <v>548</v>
      </c>
      <c r="B24" s="23" t="s">
        <v>503</v>
      </c>
      <c r="C24" s="12">
        <v>1</v>
      </c>
      <c r="D24" s="12" t="s">
        <v>34</v>
      </c>
      <c r="E24" s="16"/>
    </row>
    <row r="25" spans="1:5" ht="30" x14ac:dyDescent="0.2">
      <c r="A25" s="6" t="s">
        <v>549</v>
      </c>
      <c r="B25" s="23" t="s">
        <v>505</v>
      </c>
      <c r="C25" s="12">
        <v>1</v>
      </c>
      <c r="D25" s="12" t="s">
        <v>34</v>
      </c>
      <c r="E25" s="16"/>
    </row>
    <row r="26" spans="1:5" ht="30" x14ac:dyDescent="0.2">
      <c r="A26" s="6" t="s">
        <v>550</v>
      </c>
      <c r="B26" s="23" t="s">
        <v>551</v>
      </c>
      <c r="C26" s="12">
        <v>1</v>
      </c>
      <c r="D26" s="12" t="s">
        <v>34</v>
      </c>
      <c r="E26" s="16"/>
    </row>
    <row r="27" spans="1:5" ht="30" x14ac:dyDescent="0.2">
      <c r="A27" s="6" t="s">
        <v>552</v>
      </c>
      <c r="B27" s="23" t="s">
        <v>509</v>
      </c>
      <c r="C27" s="12">
        <v>1</v>
      </c>
      <c r="D27" s="12" t="s">
        <v>34</v>
      </c>
      <c r="E27" s="16"/>
    </row>
    <row r="28" spans="1:5" ht="15" x14ac:dyDescent="0.2">
      <c r="A28" s="6" t="s">
        <v>553</v>
      </c>
      <c r="B28" s="23" t="s">
        <v>554</v>
      </c>
      <c r="C28" s="12">
        <v>1</v>
      </c>
      <c r="D28" s="12" t="s">
        <v>34</v>
      </c>
      <c r="E28" s="16"/>
    </row>
    <row r="29" spans="1:5" ht="30" x14ac:dyDescent="0.2">
      <c r="A29" s="6" t="s">
        <v>555</v>
      </c>
      <c r="B29" s="23" t="s">
        <v>513</v>
      </c>
      <c r="C29" s="12">
        <v>1</v>
      </c>
      <c r="D29" s="12" t="s">
        <v>34</v>
      </c>
      <c r="E29" s="16"/>
    </row>
    <row r="30" spans="1:5" ht="15" x14ac:dyDescent="0.2">
      <c r="A30" s="5"/>
      <c r="B30" s="26" t="s">
        <v>514</v>
      </c>
      <c r="C30" s="5"/>
      <c r="D30" s="6"/>
      <c r="E30" s="5"/>
    </row>
    <row r="31" spans="1:5" ht="90" x14ac:dyDescent="0.2">
      <c r="A31" s="6"/>
      <c r="B31" s="28" t="s">
        <v>515</v>
      </c>
      <c r="C31" s="5"/>
      <c r="D31" s="8" t="s">
        <v>198</v>
      </c>
      <c r="E31" s="5"/>
    </row>
    <row r="32" spans="1:5" ht="45" x14ac:dyDescent="0.2">
      <c r="A32" s="5"/>
      <c r="B32" s="28" t="s">
        <v>516</v>
      </c>
      <c r="C32" s="7"/>
      <c r="D32" s="8" t="s">
        <v>198</v>
      </c>
      <c r="E32" s="5"/>
    </row>
    <row r="33" spans="1:6" ht="15" x14ac:dyDescent="0.2">
      <c r="A33" s="5"/>
      <c r="B33" s="32" t="s">
        <v>453</v>
      </c>
      <c r="C33" s="5"/>
      <c r="D33" s="6"/>
      <c r="E33" s="5"/>
    </row>
    <row r="34" spans="1:6" ht="30" x14ac:dyDescent="0.2">
      <c r="A34" s="5"/>
      <c r="B34" s="33" t="s">
        <v>517</v>
      </c>
      <c r="C34" s="7"/>
      <c r="D34" s="8"/>
      <c r="E34" s="5"/>
    </row>
    <row r="35" spans="1:6" ht="15" x14ac:dyDescent="0.2">
      <c r="A35" s="5" t="s">
        <v>556</v>
      </c>
      <c r="B35" s="34" t="s">
        <v>557</v>
      </c>
      <c r="C35" s="12">
        <v>1</v>
      </c>
      <c r="D35" s="12" t="s">
        <v>34</v>
      </c>
      <c r="E35" s="5"/>
    </row>
    <row r="36" spans="1:6" ht="15" x14ac:dyDescent="0.2">
      <c r="B36" s="31" t="s">
        <v>2</v>
      </c>
      <c r="F36" s="11">
        <f>SUM(F2:F35)</f>
        <v>0</v>
      </c>
    </row>
  </sheetData>
  <mergeCells count="1">
    <mergeCell ref="A1:C1"/>
  </mergeCells>
  <pageMargins left="0.75" right="0.75" top="1" bottom="1" header="0.5" footer="0.5"/>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9"/>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558</v>
      </c>
      <c r="B1" s="1"/>
      <c r="C1" s="1"/>
    </row>
    <row r="2" spans="1:6" x14ac:dyDescent="0.2">
      <c r="A2" s="3" t="s">
        <v>0</v>
      </c>
      <c r="B2" s="22" t="s">
        <v>1</v>
      </c>
      <c r="C2" s="4" t="s">
        <v>4</v>
      </c>
      <c r="D2" s="4" t="s">
        <v>5</v>
      </c>
      <c r="E2" s="4" t="s">
        <v>6</v>
      </c>
      <c r="F2" s="4" t="s">
        <v>2</v>
      </c>
    </row>
    <row r="3" spans="1:6" ht="15" x14ac:dyDescent="0.2">
      <c r="A3" s="5"/>
      <c r="B3" s="26" t="s">
        <v>559</v>
      </c>
      <c r="C3" s="5"/>
      <c r="D3" s="6"/>
      <c r="E3" s="5"/>
    </row>
    <row r="4" spans="1:6" ht="30" x14ac:dyDescent="0.2">
      <c r="A4" s="5"/>
      <c r="B4" s="28" t="s">
        <v>560</v>
      </c>
      <c r="C4" s="5"/>
      <c r="D4" s="6" t="s">
        <v>8</v>
      </c>
      <c r="E4" s="5"/>
    </row>
    <row r="5" spans="1:6" ht="30" x14ac:dyDescent="0.2">
      <c r="A5" s="5"/>
      <c r="B5" s="28" t="s">
        <v>561</v>
      </c>
      <c r="C5" s="5"/>
      <c r="D5" s="6" t="s">
        <v>8</v>
      </c>
      <c r="E5" s="5"/>
    </row>
    <row r="6" spans="1:6" ht="45" x14ac:dyDescent="0.2">
      <c r="A6" s="5"/>
      <c r="B6" s="28" t="s">
        <v>562</v>
      </c>
      <c r="C6" s="5"/>
      <c r="D6" s="6" t="s">
        <v>8</v>
      </c>
      <c r="E6" s="5"/>
    </row>
    <row r="7" spans="1:6" ht="60" x14ac:dyDescent="0.2">
      <c r="A7" s="5"/>
      <c r="B7" s="28" t="s">
        <v>563</v>
      </c>
      <c r="C7" s="5"/>
      <c r="D7" s="6" t="s">
        <v>8</v>
      </c>
      <c r="E7" s="5"/>
    </row>
    <row r="8" spans="1:6" ht="210" x14ac:dyDescent="0.2">
      <c r="A8" s="5"/>
      <c r="B8" s="27" t="s">
        <v>564</v>
      </c>
      <c r="C8" s="5"/>
      <c r="D8" s="6"/>
      <c r="E8" s="5"/>
    </row>
    <row r="9" spans="1:6" ht="15" x14ac:dyDescent="0.2">
      <c r="A9" s="5"/>
      <c r="B9" s="28" t="s">
        <v>565</v>
      </c>
      <c r="C9" s="5"/>
      <c r="D9" s="5"/>
      <c r="E9" s="5"/>
    </row>
    <row r="10" spans="1:6" ht="75" x14ac:dyDescent="0.2">
      <c r="A10" s="5"/>
      <c r="B10" s="28" t="s">
        <v>566</v>
      </c>
      <c r="C10" s="12">
        <v>1</v>
      </c>
      <c r="D10" s="13" t="s">
        <v>219</v>
      </c>
      <c r="E10" s="5"/>
    </row>
    <row r="11" spans="1:6" ht="60" x14ac:dyDescent="0.2">
      <c r="A11" s="6" t="s">
        <v>567</v>
      </c>
      <c r="B11" s="23" t="s">
        <v>568</v>
      </c>
      <c r="C11" s="12">
        <v>1</v>
      </c>
      <c r="D11" s="13" t="s">
        <v>219</v>
      </c>
      <c r="E11" s="5"/>
    </row>
    <row r="12" spans="1:6" ht="15" x14ac:dyDescent="0.2">
      <c r="A12" s="20"/>
      <c r="B12" s="29" t="s">
        <v>569</v>
      </c>
      <c r="C12" s="5"/>
      <c r="D12" s="6"/>
      <c r="E12" s="5"/>
    </row>
    <row r="13" spans="1:6" ht="15" x14ac:dyDescent="0.2">
      <c r="A13" s="14"/>
      <c r="B13" s="27" t="s">
        <v>570</v>
      </c>
      <c r="C13" s="5"/>
      <c r="D13" s="6"/>
      <c r="E13" s="5"/>
    </row>
    <row r="14" spans="1:6" ht="90" x14ac:dyDescent="0.2">
      <c r="A14" s="5"/>
      <c r="B14" s="28" t="s">
        <v>571</v>
      </c>
      <c r="C14" s="5"/>
      <c r="D14" s="6"/>
      <c r="E14" s="5"/>
    </row>
    <row r="15" spans="1:6" ht="15" x14ac:dyDescent="0.2">
      <c r="A15" s="6" t="s">
        <v>572</v>
      </c>
      <c r="B15" s="23" t="s">
        <v>573</v>
      </c>
      <c r="C15" s="12">
        <v>1</v>
      </c>
      <c r="D15" s="13" t="s">
        <v>219</v>
      </c>
      <c r="E15" s="5"/>
    </row>
    <row r="16" spans="1:6" ht="15" x14ac:dyDescent="0.2">
      <c r="A16" s="5"/>
      <c r="B16" s="27" t="s">
        <v>574</v>
      </c>
      <c r="C16" s="5"/>
      <c r="D16" s="6"/>
      <c r="E16" s="5"/>
    </row>
    <row r="17" spans="1:6" ht="90" x14ac:dyDescent="0.2">
      <c r="A17" s="5"/>
      <c r="B17" s="28" t="s">
        <v>575</v>
      </c>
      <c r="C17" s="5"/>
      <c r="D17" s="6"/>
      <c r="E17" s="5"/>
    </row>
    <row r="18" spans="1:6" ht="30" x14ac:dyDescent="0.2">
      <c r="A18" s="6" t="s">
        <v>576</v>
      </c>
      <c r="B18" s="23" t="s">
        <v>577</v>
      </c>
      <c r="C18" s="12">
        <v>1</v>
      </c>
      <c r="D18" s="13" t="s">
        <v>219</v>
      </c>
      <c r="E18" s="5"/>
    </row>
    <row r="19" spans="1:6" ht="15" x14ac:dyDescent="0.2">
      <c r="B19" s="31" t="s">
        <v>2</v>
      </c>
      <c r="F19" s="11">
        <f>SUM(F2:F18)</f>
        <v>0</v>
      </c>
    </row>
  </sheetData>
  <mergeCells count="1">
    <mergeCell ref="A1:C1"/>
  </mergeCells>
  <pageMargins left="0.75" right="0.75" top="1" bottom="1" header="0.5" footer="0.5"/>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90"/>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578</v>
      </c>
      <c r="B1" s="1"/>
      <c r="C1" s="1"/>
    </row>
    <row r="2" spans="1:6" x14ac:dyDescent="0.2">
      <c r="A2" s="3" t="s">
        <v>0</v>
      </c>
      <c r="B2" s="22" t="s">
        <v>1</v>
      </c>
      <c r="C2" s="4" t="s">
        <v>4</v>
      </c>
      <c r="D2" s="4" t="s">
        <v>5</v>
      </c>
      <c r="E2" s="4" t="s">
        <v>6</v>
      </c>
      <c r="F2" s="4" t="s">
        <v>2</v>
      </c>
    </row>
    <row r="3" spans="1:6" ht="15" x14ac:dyDescent="0.2">
      <c r="A3" s="5"/>
      <c r="B3" s="26" t="s">
        <v>270</v>
      </c>
      <c r="C3" s="5"/>
      <c r="D3" s="5"/>
      <c r="E3" s="5"/>
    </row>
    <row r="4" spans="1:6" ht="75" x14ac:dyDescent="0.2">
      <c r="A4" s="6"/>
      <c r="B4" s="28" t="s">
        <v>271</v>
      </c>
      <c r="C4" s="7"/>
      <c r="D4" s="8" t="s">
        <v>8</v>
      </c>
      <c r="E4" s="5"/>
    </row>
    <row r="5" spans="1:6" ht="120" x14ac:dyDescent="0.2">
      <c r="A5" s="6"/>
      <c r="B5" s="28" t="s">
        <v>272</v>
      </c>
      <c r="C5" s="7"/>
      <c r="D5" s="8" t="s">
        <v>8</v>
      </c>
      <c r="E5" s="5"/>
    </row>
    <row r="6" spans="1:6" ht="15" x14ac:dyDescent="0.2">
      <c r="A6" s="5"/>
      <c r="B6" s="26" t="s">
        <v>276</v>
      </c>
      <c r="C6" s="5"/>
      <c r="D6" s="6"/>
      <c r="E6" s="5"/>
    </row>
    <row r="7" spans="1:6" ht="15" x14ac:dyDescent="0.2">
      <c r="A7" s="5"/>
      <c r="B7" s="27" t="s">
        <v>579</v>
      </c>
      <c r="C7" s="5"/>
      <c r="D7" s="6"/>
      <c r="E7" s="5"/>
    </row>
    <row r="8" spans="1:6" ht="15" x14ac:dyDescent="0.2">
      <c r="A8" s="5"/>
      <c r="B8" s="28" t="s">
        <v>278</v>
      </c>
      <c r="C8" s="5"/>
      <c r="D8" s="6"/>
      <c r="E8" s="5"/>
    </row>
    <row r="9" spans="1:6" ht="15" x14ac:dyDescent="0.2">
      <c r="A9" s="6" t="s">
        <v>580</v>
      </c>
      <c r="B9" s="23" t="s">
        <v>581</v>
      </c>
      <c r="C9" s="12">
        <v>2</v>
      </c>
      <c r="D9" s="13" t="s">
        <v>281</v>
      </c>
      <c r="E9" s="5"/>
    </row>
    <row r="10" spans="1:6" ht="15" x14ac:dyDescent="0.2">
      <c r="A10" s="6"/>
      <c r="B10" s="26" t="s">
        <v>282</v>
      </c>
      <c r="C10" s="5"/>
      <c r="D10" s="6"/>
      <c r="E10" s="5"/>
    </row>
    <row r="11" spans="1:6" ht="15" x14ac:dyDescent="0.2">
      <c r="A11" s="6"/>
      <c r="B11" s="27" t="s">
        <v>283</v>
      </c>
      <c r="C11" s="5"/>
      <c r="D11" s="6"/>
      <c r="E11" s="5"/>
    </row>
    <row r="12" spans="1:6" ht="15" x14ac:dyDescent="0.2">
      <c r="A12" s="6"/>
      <c r="B12" s="28" t="s">
        <v>582</v>
      </c>
      <c r="C12" s="5"/>
      <c r="D12" s="6"/>
      <c r="E12" s="5"/>
    </row>
    <row r="13" spans="1:6" ht="15" x14ac:dyDescent="0.2">
      <c r="A13" s="6" t="s">
        <v>583</v>
      </c>
      <c r="B13" s="23" t="s">
        <v>584</v>
      </c>
      <c r="C13" s="12">
        <v>16</v>
      </c>
      <c r="D13" s="13" t="s">
        <v>281</v>
      </c>
      <c r="E13" s="5"/>
    </row>
    <row r="14" spans="1:6" ht="15" x14ac:dyDescent="0.2">
      <c r="A14" s="6"/>
      <c r="B14" s="27" t="s">
        <v>585</v>
      </c>
      <c r="C14" s="5"/>
      <c r="D14" s="6"/>
      <c r="E14" s="5"/>
    </row>
    <row r="15" spans="1:6" ht="15" x14ac:dyDescent="0.2">
      <c r="A15" s="6"/>
      <c r="B15" s="28" t="s">
        <v>287</v>
      </c>
      <c r="C15" s="5"/>
      <c r="D15" s="6"/>
      <c r="E15" s="5"/>
    </row>
    <row r="16" spans="1:6" ht="15" x14ac:dyDescent="0.2">
      <c r="A16" s="6" t="s">
        <v>586</v>
      </c>
      <c r="B16" s="23" t="s">
        <v>289</v>
      </c>
      <c r="C16" s="12">
        <v>1.6</v>
      </c>
      <c r="D16" s="13" t="s">
        <v>281</v>
      </c>
      <c r="E16" s="5"/>
    </row>
    <row r="17" spans="1:5" ht="15" x14ac:dyDescent="0.2">
      <c r="A17" s="6"/>
      <c r="B17" s="27" t="s">
        <v>290</v>
      </c>
      <c r="C17" s="5"/>
      <c r="D17" s="6"/>
      <c r="E17" s="5"/>
    </row>
    <row r="18" spans="1:5" ht="30" x14ac:dyDescent="0.2">
      <c r="A18" s="6"/>
      <c r="B18" s="28" t="s">
        <v>291</v>
      </c>
      <c r="C18" s="5"/>
      <c r="D18" s="6"/>
      <c r="E18" s="5"/>
    </row>
    <row r="19" spans="1:5" ht="15" x14ac:dyDescent="0.2">
      <c r="A19" s="6" t="s">
        <v>587</v>
      </c>
      <c r="B19" s="23" t="s">
        <v>293</v>
      </c>
      <c r="C19" s="12">
        <v>1</v>
      </c>
      <c r="D19" s="13" t="s">
        <v>34</v>
      </c>
      <c r="E19" s="5"/>
    </row>
    <row r="20" spans="1:5" ht="15" x14ac:dyDescent="0.2">
      <c r="A20" s="6" t="s">
        <v>588</v>
      </c>
      <c r="B20" s="23" t="s">
        <v>295</v>
      </c>
      <c r="C20" s="12">
        <v>1</v>
      </c>
      <c r="D20" s="13" t="s">
        <v>34</v>
      </c>
      <c r="E20" s="5"/>
    </row>
    <row r="21" spans="1:5" ht="15" x14ac:dyDescent="0.2">
      <c r="A21" s="6"/>
      <c r="B21" s="28" t="s">
        <v>296</v>
      </c>
      <c r="C21" s="5"/>
      <c r="D21" s="6"/>
      <c r="E21" s="5"/>
    </row>
    <row r="22" spans="1:5" ht="15" x14ac:dyDescent="0.2">
      <c r="A22" s="6" t="s">
        <v>589</v>
      </c>
      <c r="B22" s="23" t="s">
        <v>298</v>
      </c>
      <c r="C22" s="12">
        <v>16</v>
      </c>
      <c r="D22" s="13" t="s">
        <v>281</v>
      </c>
      <c r="E22" s="5"/>
    </row>
    <row r="23" spans="1:5" ht="15" x14ac:dyDescent="0.2">
      <c r="A23" s="6"/>
      <c r="B23" s="27" t="s">
        <v>299</v>
      </c>
      <c r="C23" s="5"/>
      <c r="D23" s="6"/>
      <c r="E23" s="5"/>
    </row>
    <row r="24" spans="1:5" ht="60" x14ac:dyDescent="0.2">
      <c r="A24" s="6"/>
      <c r="B24" s="28" t="s">
        <v>590</v>
      </c>
      <c r="C24" s="5"/>
      <c r="D24" s="6"/>
      <c r="E24" s="5"/>
    </row>
    <row r="25" spans="1:5" ht="30" x14ac:dyDescent="0.2">
      <c r="A25" s="6" t="s">
        <v>591</v>
      </c>
      <c r="B25" s="23" t="s">
        <v>592</v>
      </c>
      <c r="C25" s="12">
        <v>5</v>
      </c>
      <c r="D25" s="13" t="s">
        <v>281</v>
      </c>
      <c r="E25" s="5"/>
    </row>
    <row r="26" spans="1:5" ht="15" x14ac:dyDescent="0.2">
      <c r="A26" s="6"/>
      <c r="B26" s="26" t="s">
        <v>593</v>
      </c>
      <c r="C26" s="5"/>
      <c r="D26" s="6"/>
      <c r="E26" s="5"/>
    </row>
    <row r="27" spans="1:5" ht="75" x14ac:dyDescent="0.2">
      <c r="A27" s="5"/>
      <c r="B27" s="28" t="s">
        <v>594</v>
      </c>
      <c r="C27" s="5"/>
      <c r="D27" s="6" t="s">
        <v>198</v>
      </c>
      <c r="E27" s="5"/>
    </row>
    <row r="28" spans="1:5" ht="15" x14ac:dyDescent="0.2">
      <c r="A28" s="5"/>
      <c r="B28" s="27" t="s">
        <v>595</v>
      </c>
      <c r="C28" s="5"/>
      <c r="D28" s="6"/>
      <c r="E28" s="5"/>
    </row>
    <row r="29" spans="1:5" ht="45" x14ac:dyDescent="0.2">
      <c r="A29" s="5"/>
      <c r="B29" s="28" t="s">
        <v>596</v>
      </c>
      <c r="C29" s="5"/>
      <c r="D29" s="6"/>
      <c r="E29" s="5"/>
    </row>
    <row r="30" spans="1:5" ht="15" x14ac:dyDescent="0.2">
      <c r="A30" s="5" t="s">
        <v>597</v>
      </c>
      <c r="B30" s="23" t="s">
        <v>306</v>
      </c>
      <c r="C30" s="12">
        <v>1</v>
      </c>
      <c r="D30" s="13" t="s">
        <v>598</v>
      </c>
      <c r="E30" s="5"/>
    </row>
    <row r="31" spans="1:5" ht="15" x14ac:dyDescent="0.2">
      <c r="A31" s="5"/>
      <c r="B31" s="27" t="s">
        <v>599</v>
      </c>
      <c r="C31" s="5"/>
      <c r="D31" s="6"/>
      <c r="E31" s="5"/>
    </row>
    <row r="32" spans="1:5" ht="30" x14ac:dyDescent="0.2">
      <c r="A32" s="5"/>
      <c r="B32" s="28" t="s">
        <v>600</v>
      </c>
      <c r="C32" s="5"/>
      <c r="D32" s="6"/>
      <c r="E32" s="5"/>
    </row>
    <row r="33" spans="1:5" ht="30" x14ac:dyDescent="0.2">
      <c r="A33" s="6" t="s">
        <v>601</v>
      </c>
      <c r="B33" s="23" t="s">
        <v>602</v>
      </c>
      <c r="C33" s="12">
        <v>4</v>
      </c>
      <c r="D33" s="13" t="s">
        <v>328</v>
      </c>
      <c r="E33" s="5"/>
    </row>
    <row r="34" spans="1:5" ht="30" x14ac:dyDescent="0.2">
      <c r="A34" s="5"/>
      <c r="B34" s="28" t="s">
        <v>603</v>
      </c>
      <c r="C34" s="5"/>
      <c r="D34" s="6"/>
      <c r="E34" s="5"/>
    </row>
    <row r="35" spans="1:5" ht="30" x14ac:dyDescent="0.2">
      <c r="A35" s="6" t="s">
        <v>604</v>
      </c>
      <c r="B35" s="23" t="s">
        <v>605</v>
      </c>
      <c r="C35" s="12">
        <v>4</v>
      </c>
      <c r="D35" s="13" t="s">
        <v>328</v>
      </c>
      <c r="E35" s="5"/>
    </row>
    <row r="36" spans="1:5" ht="15" x14ac:dyDescent="0.2">
      <c r="A36" s="5"/>
      <c r="B36" s="27" t="s">
        <v>283</v>
      </c>
      <c r="C36" s="5"/>
      <c r="D36" s="6"/>
      <c r="E36" s="5"/>
    </row>
    <row r="37" spans="1:5" ht="15" x14ac:dyDescent="0.2">
      <c r="A37" s="5"/>
      <c r="B37" s="28" t="s">
        <v>606</v>
      </c>
      <c r="C37" s="5"/>
      <c r="D37" s="6"/>
      <c r="E37" s="5"/>
    </row>
    <row r="38" spans="1:5" ht="30" x14ac:dyDescent="0.2">
      <c r="A38" s="6" t="s">
        <v>607</v>
      </c>
      <c r="B38" s="23" t="s">
        <v>608</v>
      </c>
      <c r="C38" s="12">
        <v>4</v>
      </c>
      <c r="D38" s="13" t="s">
        <v>281</v>
      </c>
      <c r="E38" s="5"/>
    </row>
    <row r="39" spans="1:5" ht="15" x14ac:dyDescent="0.2">
      <c r="A39" s="5"/>
      <c r="B39" s="28" t="s">
        <v>609</v>
      </c>
      <c r="C39" s="5"/>
      <c r="D39" s="6"/>
      <c r="E39" s="5"/>
    </row>
    <row r="40" spans="1:5" ht="30" x14ac:dyDescent="0.2">
      <c r="A40" s="6" t="s">
        <v>610</v>
      </c>
      <c r="B40" s="23" t="s">
        <v>611</v>
      </c>
      <c r="C40" s="12">
        <v>2</v>
      </c>
      <c r="D40" s="13" t="s">
        <v>281</v>
      </c>
      <c r="E40" s="5"/>
    </row>
    <row r="41" spans="1:5" ht="15" x14ac:dyDescent="0.2">
      <c r="A41" s="5"/>
      <c r="B41" s="27" t="s">
        <v>585</v>
      </c>
      <c r="C41" s="5"/>
      <c r="D41" s="6"/>
      <c r="E41" s="5"/>
    </row>
    <row r="42" spans="1:5" ht="15" x14ac:dyDescent="0.2">
      <c r="A42" s="5"/>
      <c r="B42" s="28" t="s">
        <v>287</v>
      </c>
      <c r="C42" s="5"/>
      <c r="D42" s="6"/>
      <c r="E42" s="5"/>
    </row>
    <row r="43" spans="1:5" ht="15" x14ac:dyDescent="0.2">
      <c r="A43" s="5" t="s">
        <v>612</v>
      </c>
      <c r="B43" s="23" t="s">
        <v>613</v>
      </c>
      <c r="C43" s="12">
        <v>2</v>
      </c>
      <c r="D43" s="13" t="s">
        <v>281</v>
      </c>
      <c r="E43" s="5"/>
    </row>
    <row r="44" spans="1:5" ht="15" x14ac:dyDescent="0.2">
      <c r="A44" s="5"/>
      <c r="B44" s="27" t="s">
        <v>614</v>
      </c>
      <c r="C44" s="5"/>
      <c r="D44" s="6"/>
      <c r="E44" s="5"/>
    </row>
    <row r="45" spans="1:5" ht="60" x14ac:dyDescent="0.2">
      <c r="A45" s="5"/>
      <c r="B45" s="28" t="s">
        <v>615</v>
      </c>
      <c r="C45" s="5"/>
      <c r="D45" s="6"/>
      <c r="E45" s="5"/>
    </row>
    <row r="46" spans="1:5" ht="15" x14ac:dyDescent="0.2">
      <c r="A46" s="6" t="s">
        <v>616</v>
      </c>
      <c r="B46" s="23" t="s">
        <v>584</v>
      </c>
      <c r="C46" s="12">
        <v>4</v>
      </c>
      <c r="D46" s="13" t="s">
        <v>222</v>
      </c>
      <c r="E46" s="5"/>
    </row>
    <row r="47" spans="1:5" ht="15" x14ac:dyDescent="0.2">
      <c r="A47" s="5"/>
      <c r="B47" s="27" t="s">
        <v>617</v>
      </c>
      <c r="C47" s="5"/>
      <c r="D47" s="6"/>
      <c r="E47" s="5"/>
    </row>
    <row r="48" spans="1:5" ht="30" x14ac:dyDescent="0.2">
      <c r="A48" s="5"/>
      <c r="B48" s="28" t="s">
        <v>618</v>
      </c>
      <c r="C48" s="5"/>
      <c r="D48" s="6"/>
      <c r="E48" s="5"/>
    </row>
    <row r="49" spans="1:5" ht="60" x14ac:dyDescent="0.2">
      <c r="A49" s="6" t="s">
        <v>619</v>
      </c>
      <c r="B49" s="23" t="s">
        <v>620</v>
      </c>
      <c r="C49" s="12">
        <v>4</v>
      </c>
      <c r="D49" s="13" t="s">
        <v>281</v>
      </c>
      <c r="E49" s="5"/>
    </row>
    <row r="50" spans="1:5" ht="30" x14ac:dyDescent="0.2">
      <c r="A50" s="5"/>
      <c r="B50" s="28" t="s">
        <v>621</v>
      </c>
      <c r="C50" s="5"/>
      <c r="D50" s="6"/>
      <c r="E50" s="5"/>
    </row>
    <row r="51" spans="1:5" ht="15" x14ac:dyDescent="0.2">
      <c r="A51" s="6" t="s">
        <v>622</v>
      </c>
      <c r="B51" s="23" t="s">
        <v>623</v>
      </c>
      <c r="C51" s="12">
        <v>4</v>
      </c>
      <c r="D51" s="13" t="s">
        <v>222</v>
      </c>
      <c r="E51" s="5"/>
    </row>
    <row r="52" spans="1:5" ht="15" x14ac:dyDescent="0.2">
      <c r="A52" s="5"/>
      <c r="B52" s="27" t="s">
        <v>299</v>
      </c>
      <c r="C52" s="5"/>
      <c r="D52" s="6"/>
      <c r="E52" s="5"/>
    </row>
    <row r="53" spans="1:5" ht="30" x14ac:dyDescent="0.2">
      <c r="A53" s="5"/>
      <c r="B53" s="28" t="s">
        <v>624</v>
      </c>
      <c r="C53" s="5"/>
      <c r="D53" s="6"/>
      <c r="E53" s="5"/>
    </row>
    <row r="54" spans="1:5" ht="30" x14ac:dyDescent="0.2">
      <c r="A54" s="6" t="s">
        <v>625</v>
      </c>
      <c r="B54" s="23" t="s">
        <v>626</v>
      </c>
      <c r="C54" s="12">
        <v>4</v>
      </c>
      <c r="D54" s="13" t="s">
        <v>281</v>
      </c>
      <c r="E54" s="5"/>
    </row>
    <row r="55" spans="1:5" ht="15" x14ac:dyDescent="0.2">
      <c r="A55" s="6"/>
      <c r="B55" s="26" t="s">
        <v>307</v>
      </c>
      <c r="C55" s="5"/>
      <c r="D55" s="6"/>
      <c r="E55" s="5"/>
    </row>
    <row r="56" spans="1:5" ht="15" x14ac:dyDescent="0.2">
      <c r="A56" s="6"/>
      <c r="B56" s="27" t="s">
        <v>627</v>
      </c>
      <c r="C56" s="5"/>
      <c r="D56" s="6"/>
      <c r="E56" s="5"/>
    </row>
    <row r="57" spans="1:5" ht="15" x14ac:dyDescent="0.2">
      <c r="A57" s="6"/>
      <c r="B57" s="28" t="s">
        <v>628</v>
      </c>
      <c r="C57" s="5"/>
      <c r="D57" s="6"/>
      <c r="E57" s="5"/>
    </row>
    <row r="58" spans="1:5" ht="30" x14ac:dyDescent="0.2">
      <c r="A58" s="6" t="s">
        <v>629</v>
      </c>
      <c r="B58" s="23" t="s">
        <v>630</v>
      </c>
      <c r="C58" s="12">
        <v>1</v>
      </c>
      <c r="D58" s="13" t="s">
        <v>281</v>
      </c>
      <c r="E58" s="5"/>
    </row>
    <row r="59" spans="1:5" ht="30" x14ac:dyDescent="0.2">
      <c r="A59" s="6"/>
      <c r="B59" s="27" t="s">
        <v>631</v>
      </c>
      <c r="C59" s="5"/>
      <c r="D59" s="6"/>
      <c r="E59" s="5"/>
    </row>
    <row r="60" spans="1:5" ht="15" x14ac:dyDescent="0.2">
      <c r="A60" s="6"/>
      <c r="B60" s="28" t="s">
        <v>632</v>
      </c>
      <c r="C60" s="5"/>
      <c r="D60" s="6"/>
      <c r="E60" s="5"/>
    </row>
    <row r="61" spans="1:5" ht="30" x14ac:dyDescent="0.2">
      <c r="A61" s="6" t="s">
        <v>633</v>
      </c>
      <c r="B61" s="23" t="s">
        <v>634</v>
      </c>
      <c r="C61" s="12">
        <v>3</v>
      </c>
      <c r="D61" s="13" t="s">
        <v>281</v>
      </c>
      <c r="E61" s="5"/>
    </row>
    <row r="62" spans="1:5" ht="15" x14ac:dyDescent="0.2">
      <c r="A62" s="6"/>
      <c r="B62" s="26" t="s">
        <v>317</v>
      </c>
      <c r="C62" s="5"/>
      <c r="D62" s="6"/>
      <c r="E62" s="5"/>
    </row>
    <row r="63" spans="1:5" ht="15" x14ac:dyDescent="0.2">
      <c r="A63" s="6"/>
      <c r="B63" s="27" t="s">
        <v>635</v>
      </c>
      <c r="C63" s="5"/>
      <c r="D63" s="6"/>
      <c r="E63" s="5"/>
    </row>
    <row r="64" spans="1:5" ht="15" x14ac:dyDescent="0.2">
      <c r="A64" s="6"/>
      <c r="B64" s="28" t="s">
        <v>636</v>
      </c>
      <c r="C64" s="5"/>
      <c r="D64" s="6"/>
      <c r="E64" s="5"/>
    </row>
    <row r="65" spans="1:5" ht="30" x14ac:dyDescent="0.2">
      <c r="A65" s="6" t="s">
        <v>637</v>
      </c>
      <c r="B65" s="23" t="s">
        <v>638</v>
      </c>
      <c r="C65" s="12">
        <v>31</v>
      </c>
      <c r="D65" s="13" t="s">
        <v>222</v>
      </c>
      <c r="E65" s="5"/>
    </row>
    <row r="66" spans="1:5" ht="15" x14ac:dyDescent="0.2">
      <c r="A66" s="6"/>
      <c r="B66" s="26" t="s">
        <v>323</v>
      </c>
      <c r="C66" s="5"/>
      <c r="D66" s="6"/>
      <c r="E66" s="5"/>
    </row>
    <row r="67" spans="1:5" ht="15" x14ac:dyDescent="0.2">
      <c r="A67" s="6"/>
      <c r="B67" s="27" t="s">
        <v>639</v>
      </c>
      <c r="C67" s="5"/>
      <c r="D67" s="6"/>
      <c r="E67" s="5"/>
    </row>
    <row r="68" spans="1:5" ht="15" x14ac:dyDescent="0.2">
      <c r="A68" s="5"/>
      <c r="B68" s="28" t="s">
        <v>640</v>
      </c>
      <c r="C68" s="5"/>
      <c r="D68" s="6"/>
      <c r="E68" s="5"/>
    </row>
    <row r="69" spans="1:5" ht="15" x14ac:dyDescent="0.2">
      <c r="A69" s="6" t="s">
        <v>641</v>
      </c>
      <c r="B69" s="23" t="s">
        <v>642</v>
      </c>
      <c r="C69" s="12">
        <v>33</v>
      </c>
      <c r="D69" s="13" t="s">
        <v>328</v>
      </c>
      <c r="E69" s="5"/>
    </row>
    <row r="70" spans="1:5" ht="15" x14ac:dyDescent="0.2">
      <c r="A70" s="6"/>
      <c r="B70" s="26" t="s">
        <v>331</v>
      </c>
      <c r="C70" s="5"/>
      <c r="D70" s="6"/>
      <c r="E70" s="5"/>
    </row>
    <row r="71" spans="1:5" ht="60" x14ac:dyDescent="0.2">
      <c r="A71" s="16"/>
      <c r="B71" s="28" t="s">
        <v>643</v>
      </c>
      <c r="C71" s="16"/>
      <c r="D71" s="17"/>
      <c r="E71" s="16"/>
    </row>
    <row r="72" spans="1:5" ht="15" x14ac:dyDescent="0.2">
      <c r="A72" s="6" t="s">
        <v>644</v>
      </c>
      <c r="B72" s="23" t="s">
        <v>645</v>
      </c>
      <c r="C72" s="12">
        <v>12</v>
      </c>
      <c r="D72" s="13" t="s">
        <v>219</v>
      </c>
      <c r="E72" s="5"/>
    </row>
    <row r="73" spans="1:5" ht="15" x14ac:dyDescent="0.2">
      <c r="A73" s="5"/>
      <c r="B73" s="26" t="s">
        <v>446</v>
      </c>
      <c r="C73" s="5"/>
      <c r="D73" s="6"/>
      <c r="E73" s="5"/>
    </row>
    <row r="74" spans="1:5" ht="135" x14ac:dyDescent="0.2">
      <c r="A74" s="5"/>
      <c r="B74" s="27" t="s">
        <v>646</v>
      </c>
      <c r="C74" s="5"/>
      <c r="D74" s="6"/>
      <c r="E74" s="5"/>
    </row>
    <row r="75" spans="1:5" ht="15" x14ac:dyDescent="0.2">
      <c r="A75" s="5"/>
      <c r="B75" s="28" t="s">
        <v>647</v>
      </c>
      <c r="C75" s="5"/>
      <c r="D75" s="5"/>
      <c r="E75" s="5"/>
    </row>
    <row r="76" spans="1:5" ht="15" x14ac:dyDescent="0.2">
      <c r="A76" s="6" t="s">
        <v>648</v>
      </c>
      <c r="B76" s="23" t="s">
        <v>649</v>
      </c>
      <c r="C76" s="12">
        <v>12</v>
      </c>
      <c r="D76" s="13" t="s">
        <v>222</v>
      </c>
      <c r="E76" s="5"/>
    </row>
    <row r="77" spans="1:5" ht="15" x14ac:dyDescent="0.2">
      <c r="A77" s="5"/>
      <c r="B77" s="28" t="s">
        <v>367</v>
      </c>
      <c r="C77" s="5"/>
      <c r="D77" s="5"/>
      <c r="E77" s="5"/>
    </row>
    <row r="78" spans="1:5" ht="15" x14ac:dyDescent="0.2">
      <c r="A78" s="5" t="s">
        <v>650</v>
      </c>
      <c r="B78" s="23" t="s">
        <v>649</v>
      </c>
      <c r="C78" s="12">
        <v>41</v>
      </c>
      <c r="D78" s="13" t="s">
        <v>222</v>
      </c>
      <c r="E78" s="5"/>
    </row>
    <row r="79" spans="1:5" ht="15" x14ac:dyDescent="0.2">
      <c r="A79" s="6" t="s">
        <v>651</v>
      </c>
      <c r="B79" s="23" t="s">
        <v>652</v>
      </c>
      <c r="C79" s="12">
        <v>13</v>
      </c>
      <c r="D79" s="13" t="s">
        <v>328</v>
      </c>
      <c r="E79" s="5"/>
    </row>
    <row r="80" spans="1:5" ht="15" x14ac:dyDescent="0.2">
      <c r="A80" s="5"/>
      <c r="B80" s="27" t="s">
        <v>453</v>
      </c>
      <c r="C80" s="5"/>
      <c r="D80" s="5"/>
      <c r="E80" s="5"/>
    </row>
    <row r="81" spans="1:6" ht="90" x14ac:dyDescent="0.2">
      <c r="A81" s="6"/>
      <c r="B81" s="28" t="s">
        <v>653</v>
      </c>
      <c r="C81" s="5"/>
      <c r="D81" s="6"/>
      <c r="E81" s="5"/>
    </row>
    <row r="82" spans="1:6" ht="30" x14ac:dyDescent="0.2">
      <c r="A82" s="6" t="s">
        <v>654</v>
      </c>
      <c r="B82" s="23" t="s">
        <v>655</v>
      </c>
      <c r="C82" s="12">
        <v>12</v>
      </c>
      <c r="D82" s="13" t="s">
        <v>219</v>
      </c>
      <c r="E82" s="5"/>
    </row>
    <row r="83" spans="1:6" ht="30" x14ac:dyDescent="0.2">
      <c r="A83" s="6" t="s">
        <v>656</v>
      </c>
      <c r="B83" s="23" t="s">
        <v>657</v>
      </c>
      <c r="C83" s="12">
        <v>24</v>
      </c>
      <c r="D83" s="13" t="s">
        <v>219</v>
      </c>
      <c r="E83" s="5"/>
    </row>
    <row r="84" spans="1:6" ht="15" x14ac:dyDescent="0.2">
      <c r="A84" s="5"/>
      <c r="B84" s="27" t="s">
        <v>658</v>
      </c>
      <c r="C84" s="5"/>
      <c r="D84" s="6"/>
      <c r="E84" s="5"/>
    </row>
    <row r="85" spans="1:6" ht="225" x14ac:dyDescent="0.2">
      <c r="A85" s="5"/>
      <c r="B85" s="28" t="s">
        <v>659</v>
      </c>
      <c r="C85" s="5"/>
      <c r="D85" s="6"/>
      <c r="E85" s="5"/>
    </row>
    <row r="86" spans="1:6" ht="15" x14ac:dyDescent="0.2">
      <c r="A86" s="5"/>
      <c r="B86" s="28" t="s">
        <v>660</v>
      </c>
      <c r="C86" s="5"/>
      <c r="D86" s="6"/>
      <c r="E86" s="5"/>
    </row>
    <row r="87" spans="1:6" ht="15" x14ac:dyDescent="0.2">
      <c r="A87" s="6" t="s">
        <v>661</v>
      </c>
      <c r="B87" s="23" t="s">
        <v>662</v>
      </c>
      <c r="C87" s="12">
        <v>2</v>
      </c>
      <c r="D87" s="13" t="s">
        <v>219</v>
      </c>
      <c r="E87" s="5"/>
    </row>
    <row r="88" spans="1:6" ht="15" x14ac:dyDescent="0.2">
      <c r="A88" s="6" t="s">
        <v>663</v>
      </c>
      <c r="B88" s="23" t="s">
        <v>664</v>
      </c>
      <c r="C88" s="12">
        <v>17</v>
      </c>
      <c r="D88" s="13" t="s">
        <v>328</v>
      </c>
      <c r="E88" s="5"/>
    </row>
    <row r="89" spans="1:6" ht="15" x14ac:dyDescent="0.2">
      <c r="A89" s="6" t="s">
        <v>665</v>
      </c>
      <c r="B89" s="23" t="s">
        <v>666</v>
      </c>
      <c r="C89" s="12">
        <v>11</v>
      </c>
      <c r="D89" s="13" t="s">
        <v>219</v>
      </c>
      <c r="E89" s="5"/>
    </row>
    <row r="90" spans="1:6" ht="15" x14ac:dyDescent="0.2">
      <c r="B90" s="31" t="s">
        <v>2</v>
      </c>
      <c r="F90" s="11">
        <f>SUM(F2:F89)</f>
        <v>0</v>
      </c>
    </row>
  </sheetData>
  <mergeCells count="1">
    <mergeCell ref="A1:C1"/>
  </mergeCells>
  <pageMargins left="0.75" right="0.75" top="1" bottom="1" header="0.5" footer="0.5"/>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1"/>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667</v>
      </c>
      <c r="B1" s="1"/>
      <c r="C1" s="1"/>
    </row>
    <row r="2" spans="1:6" x14ac:dyDescent="0.2">
      <c r="A2" s="3" t="s">
        <v>0</v>
      </c>
      <c r="B2" s="22" t="s">
        <v>1</v>
      </c>
      <c r="C2" s="4" t="s">
        <v>4</v>
      </c>
      <c r="D2" s="4" t="s">
        <v>5</v>
      </c>
      <c r="E2" s="4" t="s">
        <v>6</v>
      </c>
      <c r="F2" s="4" t="s">
        <v>2</v>
      </c>
    </row>
    <row r="3" spans="1:6" ht="15" x14ac:dyDescent="0.2">
      <c r="A3" s="6"/>
      <c r="B3" s="26" t="s">
        <v>668</v>
      </c>
      <c r="C3" s="5"/>
      <c r="D3" s="6"/>
      <c r="E3" s="5"/>
    </row>
    <row r="4" spans="1:6" ht="60" x14ac:dyDescent="0.2">
      <c r="A4" s="6"/>
      <c r="B4" s="27" t="s">
        <v>669</v>
      </c>
      <c r="C4" s="5"/>
      <c r="D4" s="6"/>
      <c r="E4" s="5"/>
    </row>
    <row r="5" spans="1:6" ht="15" x14ac:dyDescent="0.2">
      <c r="A5" s="6"/>
      <c r="B5" s="28" t="s">
        <v>670</v>
      </c>
      <c r="C5" s="5"/>
      <c r="D5" s="6"/>
      <c r="E5" s="5"/>
    </row>
    <row r="6" spans="1:6" ht="15" x14ac:dyDescent="0.2">
      <c r="A6" s="6" t="s">
        <v>671</v>
      </c>
      <c r="B6" s="23" t="s">
        <v>672</v>
      </c>
      <c r="C6" s="12">
        <v>11</v>
      </c>
      <c r="D6" s="13" t="s">
        <v>328</v>
      </c>
      <c r="E6" s="5"/>
    </row>
    <row r="7" spans="1:6" ht="30" x14ac:dyDescent="0.2">
      <c r="A7" s="5"/>
      <c r="B7" s="27" t="s">
        <v>673</v>
      </c>
      <c r="C7" s="5"/>
      <c r="D7" s="6"/>
      <c r="E7" s="5"/>
    </row>
    <row r="8" spans="1:6" ht="45" x14ac:dyDescent="0.2">
      <c r="A8" s="6"/>
      <c r="B8" s="28" t="s">
        <v>674</v>
      </c>
      <c r="C8" s="5"/>
      <c r="D8" s="6"/>
      <c r="E8" s="5"/>
    </row>
    <row r="9" spans="1:6" ht="30" x14ac:dyDescent="0.2">
      <c r="A9" s="6" t="s">
        <v>675</v>
      </c>
      <c r="B9" s="23" t="s">
        <v>676</v>
      </c>
      <c r="C9" s="12">
        <v>11</v>
      </c>
      <c r="D9" s="13" t="s">
        <v>328</v>
      </c>
      <c r="E9" s="5"/>
    </row>
    <row r="10" spans="1:6" ht="60" x14ac:dyDescent="0.2">
      <c r="A10" s="6"/>
      <c r="B10" s="27" t="s">
        <v>677</v>
      </c>
      <c r="C10" s="5"/>
      <c r="D10" s="6"/>
      <c r="E10" s="5"/>
    </row>
    <row r="11" spans="1:6" ht="15" x14ac:dyDescent="0.2">
      <c r="A11" s="6"/>
      <c r="B11" s="28" t="s">
        <v>678</v>
      </c>
      <c r="C11" s="5"/>
      <c r="D11" s="6"/>
      <c r="E11" s="5"/>
    </row>
    <row r="12" spans="1:6" ht="15" x14ac:dyDescent="0.2">
      <c r="A12" s="6" t="s">
        <v>679</v>
      </c>
      <c r="B12" s="23" t="s">
        <v>680</v>
      </c>
      <c r="C12" s="12">
        <v>11</v>
      </c>
      <c r="D12" s="13" t="s">
        <v>328</v>
      </c>
      <c r="E12" s="5"/>
    </row>
    <row r="13" spans="1:6" ht="15" x14ac:dyDescent="0.2">
      <c r="A13" s="6" t="s">
        <v>681</v>
      </c>
      <c r="B13" s="23" t="s">
        <v>682</v>
      </c>
      <c r="C13" s="12">
        <v>2</v>
      </c>
      <c r="D13" s="13" t="s">
        <v>328</v>
      </c>
      <c r="E13" s="5"/>
    </row>
    <row r="14" spans="1:6" ht="15" x14ac:dyDescent="0.2">
      <c r="A14" s="6"/>
      <c r="B14" s="28" t="s">
        <v>683</v>
      </c>
      <c r="C14" s="5"/>
      <c r="D14" s="6"/>
      <c r="E14" s="5"/>
    </row>
    <row r="15" spans="1:6" ht="15" x14ac:dyDescent="0.2">
      <c r="A15" s="6" t="s">
        <v>684</v>
      </c>
      <c r="B15" s="23" t="s">
        <v>685</v>
      </c>
      <c r="C15" s="12">
        <v>2</v>
      </c>
      <c r="D15" s="13" t="s">
        <v>219</v>
      </c>
      <c r="E15" s="5"/>
    </row>
    <row r="16" spans="1:6" ht="15" x14ac:dyDescent="0.2">
      <c r="A16" s="6" t="s">
        <v>686</v>
      </c>
      <c r="B16" s="23" t="s">
        <v>687</v>
      </c>
      <c r="C16" s="12">
        <v>2</v>
      </c>
      <c r="D16" s="13" t="s">
        <v>219</v>
      </c>
      <c r="E16" s="5"/>
    </row>
    <row r="17" spans="1:6" ht="30" x14ac:dyDescent="0.2">
      <c r="A17" s="6" t="s">
        <v>688</v>
      </c>
      <c r="B17" s="23" t="s">
        <v>689</v>
      </c>
      <c r="C17" s="12">
        <v>2</v>
      </c>
      <c r="D17" s="13" t="s">
        <v>219</v>
      </c>
      <c r="E17" s="5"/>
    </row>
    <row r="18" spans="1:6" ht="15" x14ac:dyDescent="0.2">
      <c r="A18" s="6"/>
      <c r="B18" s="27" t="s">
        <v>690</v>
      </c>
      <c r="C18" s="5"/>
      <c r="D18" s="6"/>
      <c r="E18" s="5"/>
    </row>
    <row r="19" spans="1:6" ht="45" x14ac:dyDescent="0.2">
      <c r="A19" s="6"/>
      <c r="B19" s="28" t="s">
        <v>691</v>
      </c>
      <c r="C19" s="5"/>
      <c r="D19" s="6"/>
      <c r="E19" s="5"/>
    </row>
    <row r="20" spans="1:6" ht="15" x14ac:dyDescent="0.2">
      <c r="A20" s="6" t="s">
        <v>692</v>
      </c>
      <c r="B20" s="23" t="s">
        <v>693</v>
      </c>
      <c r="C20" s="12">
        <v>1</v>
      </c>
      <c r="D20" s="13" t="s">
        <v>219</v>
      </c>
      <c r="E20" s="5"/>
    </row>
    <row r="21" spans="1:6" ht="15" x14ac:dyDescent="0.2">
      <c r="B21" s="31" t="s">
        <v>2</v>
      </c>
      <c r="F21" s="11">
        <f>SUM(F2:F20)</f>
        <v>0</v>
      </c>
    </row>
  </sheetData>
  <mergeCells count="1">
    <mergeCell ref="A1:C1"/>
  </mergeCells>
  <pageMargins left="0.75" right="0.75" top="1" bottom="1" header="0.5" footer="0.5"/>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5"/>
  <sheetViews>
    <sheetView workbookViewId="0">
      <selection sqref="A1:C1"/>
    </sheetView>
  </sheetViews>
  <sheetFormatPr defaultColWidth="9.140625" defaultRowHeight="12.75" x14ac:dyDescent="0.2"/>
  <cols>
    <col min="1" max="1" width="4.7109375" customWidth="1"/>
    <col min="2" max="2" width="42.140625" style="25" customWidth="1"/>
    <col min="3" max="6" width="6.7109375" customWidth="1"/>
  </cols>
  <sheetData>
    <row r="1" spans="1:6" ht="15.75" x14ac:dyDescent="0.25">
      <c r="A1" s="2" t="s">
        <v>694</v>
      </c>
      <c r="B1" s="1"/>
      <c r="C1" s="1"/>
    </row>
    <row r="2" spans="1:6" x14ac:dyDescent="0.2">
      <c r="A2" s="3" t="s">
        <v>0</v>
      </c>
      <c r="B2" s="22" t="s">
        <v>1</v>
      </c>
      <c r="C2" s="4" t="s">
        <v>4</v>
      </c>
      <c r="D2" s="4" t="s">
        <v>5</v>
      </c>
      <c r="E2" s="4" t="s">
        <v>6</v>
      </c>
      <c r="F2" s="4" t="s">
        <v>2</v>
      </c>
    </row>
    <row r="3" spans="1:6" ht="15" x14ac:dyDescent="0.2">
      <c r="A3" s="6"/>
      <c r="B3" s="26" t="s">
        <v>230</v>
      </c>
      <c r="C3" s="16"/>
      <c r="D3" s="17"/>
      <c r="E3" s="5"/>
    </row>
    <row r="4" spans="1:6" ht="165" x14ac:dyDescent="0.2">
      <c r="A4" s="6"/>
      <c r="B4" s="27" t="s">
        <v>231</v>
      </c>
      <c r="C4" s="16"/>
      <c r="D4" s="17"/>
      <c r="E4" s="16"/>
    </row>
    <row r="5" spans="1:6" ht="120" x14ac:dyDescent="0.2">
      <c r="A5" s="6"/>
      <c r="B5" s="28" t="s">
        <v>695</v>
      </c>
      <c r="C5" s="5"/>
      <c r="D5" s="6"/>
      <c r="E5" s="5"/>
    </row>
    <row r="6" spans="1:6" ht="30" x14ac:dyDescent="0.2">
      <c r="A6" s="6" t="s">
        <v>696</v>
      </c>
      <c r="B6" s="23" t="s">
        <v>697</v>
      </c>
      <c r="C6" s="12">
        <v>3</v>
      </c>
      <c r="D6" s="13" t="s">
        <v>219</v>
      </c>
      <c r="E6" s="5"/>
    </row>
    <row r="7" spans="1:6" ht="15" x14ac:dyDescent="0.2">
      <c r="A7" s="6"/>
      <c r="B7" s="29" t="s">
        <v>694</v>
      </c>
      <c r="C7" s="5"/>
      <c r="D7" s="5"/>
      <c r="E7" s="5"/>
    </row>
    <row r="8" spans="1:6" ht="15" x14ac:dyDescent="0.2">
      <c r="A8" s="16"/>
      <c r="B8" s="30" t="s">
        <v>474</v>
      </c>
      <c r="C8" s="16"/>
      <c r="D8" s="17"/>
      <c r="E8" s="5"/>
    </row>
    <row r="9" spans="1:6" ht="60" x14ac:dyDescent="0.2">
      <c r="A9" s="17"/>
      <c r="B9" s="28" t="s">
        <v>698</v>
      </c>
      <c r="C9" s="7"/>
      <c r="D9" s="8" t="s">
        <v>8</v>
      </c>
      <c r="E9" s="5"/>
    </row>
    <row r="10" spans="1:6" ht="15" x14ac:dyDescent="0.2">
      <c r="A10" s="6"/>
      <c r="B10" s="27" t="s">
        <v>699</v>
      </c>
      <c r="C10" s="5"/>
      <c r="D10" s="5"/>
      <c r="E10" s="5"/>
    </row>
    <row r="11" spans="1:6" ht="105" x14ac:dyDescent="0.2">
      <c r="A11" s="6"/>
      <c r="B11" s="27" t="s">
        <v>700</v>
      </c>
      <c r="C11" s="5"/>
      <c r="D11" s="6"/>
      <c r="E11" s="5"/>
    </row>
    <row r="12" spans="1:6" ht="15" x14ac:dyDescent="0.2">
      <c r="A12" s="6" t="s">
        <v>701</v>
      </c>
      <c r="B12" s="23" t="s">
        <v>702</v>
      </c>
      <c r="C12" s="12">
        <v>27</v>
      </c>
      <c r="D12" s="13" t="s">
        <v>328</v>
      </c>
      <c r="E12" s="5"/>
    </row>
    <row r="13" spans="1:6" ht="30" x14ac:dyDescent="0.2">
      <c r="A13" s="6" t="s">
        <v>703</v>
      </c>
      <c r="B13" s="23" t="s">
        <v>704</v>
      </c>
      <c r="C13" s="12">
        <v>39</v>
      </c>
      <c r="D13" s="13" t="s">
        <v>328</v>
      </c>
      <c r="E13" s="5"/>
    </row>
    <row r="14" spans="1:6" ht="30" x14ac:dyDescent="0.2">
      <c r="A14" s="6"/>
      <c r="B14" s="27" t="s">
        <v>705</v>
      </c>
      <c r="C14" s="5"/>
      <c r="D14" s="6"/>
      <c r="E14" s="5"/>
    </row>
    <row r="15" spans="1:6" ht="15" x14ac:dyDescent="0.2">
      <c r="A15" s="6"/>
      <c r="B15" s="28" t="s">
        <v>287</v>
      </c>
      <c r="C15" s="5"/>
      <c r="D15" s="6"/>
      <c r="E15" s="5"/>
    </row>
    <row r="16" spans="1:6" ht="15" x14ac:dyDescent="0.2">
      <c r="A16" s="6" t="s">
        <v>706</v>
      </c>
      <c r="B16" s="23" t="s">
        <v>707</v>
      </c>
      <c r="C16" s="12">
        <v>2</v>
      </c>
      <c r="D16" s="13" t="s">
        <v>281</v>
      </c>
      <c r="E16" s="5"/>
    </row>
    <row r="17" spans="1:5" ht="15" x14ac:dyDescent="0.2">
      <c r="A17" s="6" t="s">
        <v>708</v>
      </c>
      <c r="B17" s="23" t="s">
        <v>709</v>
      </c>
      <c r="C17" s="12">
        <v>2</v>
      </c>
      <c r="D17" s="13" t="s">
        <v>281</v>
      </c>
      <c r="E17" s="5"/>
    </row>
    <row r="18" spans="1:5" ht="15" x14ac:dyDescent="0.2">
      <c r="A18" s="6"/>
      <c r="B18" s="27" t="s">
        <v>290</v>
      </c>
      <c r="C18" s="5"/>
      <c r="D18" s="5"/>
      <c r="E18" s="5"/>
    </row>
    <row r="19" spans="1:5" ht="15" x14ac:dyDescent="0.2">
      <c r="A19" s="6" t="s">
        <v>710</v>
      </c>
      <c r="B19" s="23" t="s">
        <v>293</v>
      </c>
      <c r="C19" s="12">
        <v>1</v>
      </c>
      <c r="D19" s="13" t="s">
        <v>34</v>
      </c>
      <c r="E19" s="5"/>
    </row>
    <row r="20" spans="1:5" ht="15" x14ac:dyDescent="0.2">
      <c r="A20" s="6" t="s">
        <v>711</v>
      </c>
      <c r="B20" s="23" t="s">
        <v>295</v>
      </c>
      <c r="C20" s="12">
        <v>1</v>
      </c>
      <c r="D20" s="13" t="s">
        <v>34</v>
      </c>
      <c r="E20" s="5"/>
    </row>
    <row r="21" spans="1:5" ht="120" x14ac:dyDescent="0.2">
      <c r="A21" s="5"/>
      <c r="B21" s="27" t="s">
        <v>712</v>
      </c>
      <c r="C21" s="5"/>
      <c r="D21" s="6"/>
      <c r="E21" s="5"/>
    </row>
    <row r="22" spans="1:5" ht="15" x14ac:dyDescent="0.2">
      <c r="A22" s="6"/>
      <c r="B22" s="28" t="s">
        <v>713</v>
      </c>
      <c r="C22" s="5"/>
      <c r="D22" s="6"/>
      <c r="E22" s="5"/>
    </row>
    <row r="23" spans="1:5" ht="15" x14ac:dyDescent="0.2">
      <c r="A23" s="6" t="s">
        <v>714</v>
      </c>
      <c r="B23" s="23" t="s">
        <v>715</v>
      </c>
      <c r="C23" s="12">
        <v>27</v>
      </c>
      <c r="D23" s="13" t="s">
        <v>328</v>
      </c>
      <c r="E23" s="5"/>
    </row>
    <row r="24" spans="1:5" ht="15" x14ac:dyDescent="0.2">
      <c r="A24" s="6" t="s">
        <v>716</v>
      </c>
      <c r="B24" s="23" t="s">
        <v>717</v>
      </c>
      <c r="C24" s="12">
        <v>39</v>
      </c>
      <c r="D24" s="13" t="s">
        <v>328</v>
      </c>
      <c r="E24" s="5"/>
    </row>
    <row r="25" spans="1:5" ht="15" x14ac:dyDescent="0.2">
      <c r="A25" s="6"/>
      <c r="B25" s="27" t="s">
        <v>718</v>
      </c>
      <c r="C25" s="5"/>
      <c r="D25" s="6"/>
      <c r="E25" s="5"/>
    </row>
    <row r="26" spans="1:5" ht="30" x14ac:dyDescent="0.2">
      <c r="A26" s="5"/>
      <c r="B26" s="28" t="s">
        <v>719</v>
      </c>
      <c r="C26" s="5"/>
      <c r="D26" s="5"/>
      <c r="E26" s="5"/>
    </row>
    <row r="27" spans="1:5" ht="15" x14ac:dyDescent="0.2">
      <c r="A27" s="6" t="s">
        <v>720</v>
      </c>
      <c r="B27" s="23" t="s">
        <v>721</v>
      </c>
      <c r="C27" s="12">
        <v>105</v>
      </c>
      <c r="D27" s="13" t="s">
        <v>328</v>
      </c>
      <c r="E27" s="5"/>
    </row>
    <row r="28" spans="1:5" ht="15" x14ac:dyDescent="0.2">
      <c r="A28" s="6" t="s">
        <v>722</v>
      </c>
      <c r="B28" s="23" t="s">
        <v>723</v>
      </c>
      <c r="C28" s="12">
        <v>10</v>
      </c>
      <c r="D28" s="13" t="s">
        <v>219</v>
      </c>
      <c r="E28" s="5"/>
    </row>
    <row r="29" spans="1:5" ht="15" x14ac:dyDescent="0.2">
      <c r="A29" s="6" t="s">
        <v>724</v>
      </c>
      <c r="B29" s="23" t="s">
        <v>725</v>
      </c>
      <c r="C29" s="12">
        <v>4</v>
      </c>
      <c r="D29" s="13" t="s">
        <v>219</v>
      </c>
      <c r="E29" s="5"/>
    </row>
    <row r="30" spans="1:5" ht="15" x14ac:dyDescent="0.2">
      <c r="A30" s="6"/>
      <c r="B30" s="27" t="s">
        <v>726</v>
      </c>
      <c r="C30" s="5"/>
      <c r="D30" s="6"/>
      <c r="E30" s="5"/>
    </row>
    <row r="31" spans="1:5" ht="135" x14ac:dyDescent="0.2">
      <c r="A31" s="5"/>
      <c r="B31" s="28" t="s">
        <v>727</v>
      </c>
      <c r="C31" s="5"/>
      <c r="D31" s="5"/>
      <c r="E31" s="5"/>
    </row>
    <row r="32" spans="1:5" ht="15" x14ac:dyDescent="0.2">
      <c r="A32" s="6" t="s">
        <v>728</v>
      </c>
      <c r="B32" s="23" t="s">
        <v>729</v>
      </c>
      <c r="C32" s="12">
        <v>2</v>
      </c>
      <c r="D32" s="13" t="s">
        <v>219</v>
      </c>
      <c r="E32" s="5"/>
    </row>
    <row r="33" spans="1:6" ht="15" x14ac:dyDescent="0.2">
      <c r="A33" s="6"/>
      <c r="B33" s="27" t="s">
        <v>730</v>
      </c>
      <c r="C33" s="5"/>
      <c r="D33" s="6"/>
      <c r="E33" s="5"/>
    </row>
    <row r="34" spans="1:6" ht="15" x14ac:dyDescent="0.2">
      <c r="A34" s="6" t="s">
        <v>731</v>
      </c>
      <c r="B34" s="23" t="s">
        <v>732</v>
      </c>
      <c r="C34" s="12">
        <v>1</v>
      </c>
      <c r="D34" s="13" t="s">
        <v>219</v>
      </c>
      <c r="E34" s="5"/>
    </row>
    <row r="35" spans="1:6" ht="15" x14ac:dyDescent="0.2">
      <c r="B35" s="31" t="s">
        <v>2</v>
      </c>
      <c r="F35" s="11">
        <f>SUM(F2:F34)</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c84300-bdf1-446b-9b14-562b52ef081b">
      <Terms xmlns="http://schemas.microsoft.com/office/infopath/2007/PartnerControls"/>
    </lcf76f155ced4ddcb4097134ff3c332f>
    <TaxCatchAll xmlns="ccc347d2-b329-459a-a450-40f1ad89ab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19BEA86239624795C6CA4DF4EF1CDE" ma:contentTypeVersion="15" ma:contentTypeDescription="Create a new document." ma:contentTypeScope="" ma:versionID="4be60a3d438deba8a96e34d61ea32709">
  <xsd:schema xmlns:xsd="http://www.w3.org/2001/XMLSchema" xmlns:xs="http://www.w3.org/2001/XMLSchema" xmlns:p="http://schemas.microsoft.com/office/2006/metadata/properties" xmlns:ns2="98c84300-bdf1-446b-9b14-562b52ef081b" xmlns:ns3="ccc347d2-b329-459a-a450-40f1ad89ab25" targetNamespace="http://schemas.microsoft.com/office/2006/metadata/properties" ma:root="true" ma:fieldsID="2cfafd4f36c92ebc7c007a5890a1cb51" ns2:_="" ns3:_="">
    <xsd:import namespace="98c84300-bdf1-446b-9b14-562b52ef081b"/>
    <xsd:import namespace="ccc347d2-b329-459a-a450-40f1ad89ab2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c84300-bdf1-446b-9b14-562b52ef08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59c8d93-5a57-4439-98ae-b14070837d4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c347d2-b329-459a-a450-40f1ad89ab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13e2215-8d56-4c60-84c9-d510f1a397cf}" ma:internalName="TaxCatchAll" ma:showField="CatchAllData" ma:web="ccc347d2-b329-459a-a450-40f1ad89ab2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903875-72D8-453F-A520-C32D08059A8B}">
  <ds:schemaRefs>
    <ds:schemaRef ds:uri="http://schemas.microsoft.com/office/2006/metadata/properties"/>
    <ds:schemaRef ds:uri="http://schemas.microsoft.com/office/infopath/2007/PartnerControls"/>
    <ds:schemaRef ds:uri="98c84300-bdf1-446b-9b14-562b52ef081b"/>
    <ds:schemaRef ds:uri="ccc347d2-b329-459a-a450-40f1ad89ab25"/>
  </ds:schemaRefs>
</ds:datastoreItem>
</file>

<file path=customXml/itemProps2.xml><?xml version="1.0" encoding="utf-8"?>
<ds:datastoreItem xmlns:ds="http://schemas.openxmlformats.org/officeDocument/2006/customXml" ds:itemID="{5EE0E1E6-553B-49B3-8F9A-D46A1BD36FEB}">
  <ds:schemaRefs>
    <ds:schemaRef ds:uri="http://schemas.microsoft.com/sharepoint/v3/contenttype/forms"/>
  </ds:schemaRefs>
</ds:datastoreItem>
</file>

<file path=customXml/itemProps3.xml><?xml version="1.0" encoding="utf-8"?>
<ds:datastoreItem xmlns:ds="http://schemas.openxmlformats.org/officeDocument/2006/customXml" ds:itemID="{E5594D98-2376-48F7-9756-EDDDE8D539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c84300-bdf1-446b-9b14-562b52ef081b"/>
    <ds:schemaRef ds:uri="ccc347d2-b329-459a-a450-40f1ad89a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Summary</vt:lpstr>
      <vt:lpstr>4-PREAMBLES TO PRICING DOCUMENT</vt:lpstr>
      <vt:lpstr>5-PRELIMINARIES AND INSURANCES</vt:lpstr>
      <vt:lpstr>6-DEMOLITIONS &amp; ALTERATIONS</vt:lpstr>
      <vt:lpstr>7-SUBSTRUCTURE</vt:lpstr>
      <vt:lpstr>8-WALL FINISHES  EXTERNALLY</vt:lpstr>
      <vt:lpstr>9-WALL FINISHES  INTERNALLY</vt:lpstr>
      <vt:lpstr>10-EXTERNAL WALLS  COMPLETION</vt:lpstr>
      <vt:lpstr>11-FLOOR FINISHES</vt:lpstr>
      <vt:lpstr>12-MECHANICAL SERVICES INSTALLA</vt:lpstr>
      <vt:lpstr>13-ELECTRICAL SERVICES INSTALLA</vt:lpstr>
      <vt:lpstr>14-FITTINGS</vt:lpstr>
      <vt:lpstr>15-SITEWORKS</vt:lpstr>
      <vt:lpstr>16-SITE SERVICES   PIPED AND DU</vt:lpstr>
      <vt:lpstr>17-SITE SERVICES   ELECTRICAL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Thomas O'Neill</cp:lastModifiedBy>
  <dcterms:modified xsi:type="dcterms:W3CDTF">2026-06-23T15:16:38Z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0x0101007F19BEA86239624795C6CA4DF4EF1CDE</vt:lpwstr>
  </property>
  <property fmtid="{D5CDD505-2E9C-101B-9397-08002B2CF9AE}" pid="3" name="MediaServiceImageTags">
    <vt:lpwstr/>
  </property>
</Properties>
</file>